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kangn\AppData\Local\Microsoft\Windows\INetCache\Content.Outlook\JAG3IYNZ\"/>
    </mc:Choice>
  </mc:AlternateContent>
  <xr:revisionPtr revIDLastSave="0" documentId="8_{F27902F8-DB6E-49B2-B262-DB296E07A291}" xr6:coauthVersionLast="47" xr6:coauthVersionMax="47" xr10:uidLastSave="{00000000-0000-0000-0000-000000000000}"/>
  <bookViews>
    <workbookView xWindow="-108" yWindow="-108" windowWidth="23256" windowHeight="12576" xr2:uid="{8969F85C-4890-4E39-8AED-5348604E8FB1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G11" i="1"/>
  <c r="I145" i="1"/>
  <c r="K145" i="1" s="1"/>
  <c r="G145" i="1"/>
  <c r="I144" i="1"/>
  <c r="K144" i="1" s="1"/>
  <c r="G144" i="1"/>
  <c r="I143" i="1"/>
  <c r="K143" i="1" s="1"/>
  <c r="G143" i="1"/>
  <c r="I142" i="1"/>
  <c r="K142" i="1" s="1"/>
  <c r="G142" i="1"/>
  <c r="A142" i="1"/>
  <c r="A143" i="1" s="1"/>
  <c r="A144" i="1" s="1"/>
  <c r="A145" i="1" s="1"/>
  <c r="I141" i="1"/>
  <c r="K141" i="1" s="1"/>
  <c r="G141" i="1"/>
  <c r="G132" i="1"/>
  <c r="G130" i="1"/>
  <c r="G128" i="1"/>
  <c r="G127" i="1"/>
  <c r="G123" i="1"/>
  <c r="G122" i="1"/>
  <c r="I118" i="1"/>
  <c r="K118" i="1" s="1"/>
  <c r="G118" i="1"/>
  <c r="K117" i="1"/>
  <c r="I117" i="1"/>
  <c r="G117" i="1"/>
  <c r="I113" i="1"/>
  <c r="K113" i="1" s="1"/>
  <c r="I112" i="1"/>
  <c r="K112" i="1" s="1"/>
  <c r="I111" i="1"/>
  <c r="K111" i="1" s="1"/>
  <c r="I110" i="1"/>
  <c r="K110" i="1" s="1"/>
  <c r="A110" i="1"/>
  <c r="A111" i="1" s="1"/>
  <c r="A112" i="1" s="1"/>
  <c r="A113" i="1" s="1"/>
  <c r="I109" i="1"/>
  <c r="K109" i="1" s="1"/>
  <c r="I108" i="1"/>
  <c r="K108" i="1" s="1"/>
  <c r="I107" i="1"/>
  <c r="K107" i="1" s="1"/>
  <c r="I106" i="1"/>
  <c r="K106" i="1" s="1"/>
  <c r="I105" i="1"/>
  <c r="K105" i="1" s="1"/>
  <c r="I104" i="1"/>
  <c r="K104" i="1" s="1"/>
  <c r="I103" i="1"/>
  <c r="K103" i="1" s="1"/>
  <c r="I102" i="1"/>
  <c r="K102" i="1" s="1"/>
  <c r="I101" i="1"/>
  <c r="K101" i="1" s="1"/>
  <c r="I100" i="1"/>
  <c r="K100" i="1" s="1"/>
  <c r="I99" i="1"/>
  <c r="K99" i="1" s="1"/>
  <c r="I98" i="1"/>
  <c r="K98" i="1" s="1"/>
  <c r="A98" i="1"/>
  <c r="A99" i="1" s="1"/>
  <c r="A100" i="1" s="1"/>
  <c r="A101" i="1" s="1"/>
  <c r="A102" i="1" s="1"/>
  <c r="A103" i="1" s="1"/>
  <c r="A104" i="1" s="1"/>
  <c r="A105" i="1" s="1"/>
  <c r="I97" i="1"/>
  <c r="K97" i="1" s="1"/>
  <c r="I92" i="1"/>
  <c r="K92" i="1" s="1"/>
  <c r="G92" i="1"/>
  <c r="I91" i="1"/>
  <c r="K91" i="1" s="1"/>
  <c r="G91" i="1"/>
  <c r="I90" i="1"/>
  <c r="K90" i="1" s="1"/>
  <c r="G90" i="1"/>
  <c r="I89" i="1"/>
  <c r="K89" i="1" s="1"/>
  <c r="G89" i="1"/>
  <c r="I88" i="1"/>
  <c r="K88" i="1" s="1"/>
  <c r="G88" i="1"/>
  <c r="I87" i="1"/>
  <c r="K87" i="1" s="1"/>
  <c r="G87" i="1"/>
  <c r="I86" i="1"/>
  <c r="K86" i="1" s="1"/>
  <c r="G86" i="1"/>
  <c r="I85" i="1"/>
  <c r="K85" i="1" s="1"/>
  <c r="G85" i="1"/>
  <c r="I84" i="1"/>
  <c r="K84" i="1" s="1"/>
  <c r="G84" i="1"/>
  <c r="I83" i="1"/>
  <c r="K83" i="1" s="1"/>
  <c r="G83" i="1"/>
  <c r="F82" i="1"/>
  <c r="I82" i="1" s="1"/>
  <c r="K82" i="1" s="1"/>
  <c r="A82" i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I81" i="1"/>
  <c r="K81" i="1" s="1"/>
  <c r="G81" i="1"/>
  <c r="I80" i="1"/>
  <c r="K80" i="1" s="1"/>
  <c r="G80" i="1"/>
  <c r="I79" i="1"/>
  <c r="K79" i="1" s="1"/>
  <c r="G79" i="1"/>
  <c r="I78" i="1"/>
  <c r="K78" i="1" s="1"/>
  <c r="G78" i="1"/>
  <c r="I77" i="1"/>
  <c r="K77" i="1" s="1"/>
  <c r="G77" i="1"/>
  <c r="I76" i="1"/>
  <c r="K76" i="1" s="1"/>
  <c r="G76" i="1"/>
  <c r="I75" i="1"/>
  <c r="K75" i="1" s="1"/>
  <c r="G75" i="1"/>
  <c r="I74" i="1"/>
  <c r="K74" i="1" s="1"/>
  <c r="G74" i="1"/>
  <c r="I73" i="1"/>
  <c r="K73" i="1" s="1"/>
  <c r="G73" i="1"/>
  <c r="I72" i="1"/>
  <c r="K72" i="1" s="1"/>
  <c r="G72" i="1"/>
  <c r="A72" i="1"/>
  <c r="A73" i="1" s="1"/>
  <c r="A74" i="1" s="1"/>
  <c r="A75" i="1" s="1"/>
  <c r="A76" i="1" s="1"/>
  <c r="A77" i="1" s="1"/>
  <c r="A78" i="1" s="1"/>
  <c r="A79" i="1" s="1"/>
  <c r="I71" i="1"/>
  <c r="K71" i="1" s="1"/>
  <c r="G71" i="1"/>
  <c r="I67" i="1"/>
  <c r="K67" i="1" s="1"/>
  <c r="G67" i="1"/>
  <c r="I66" i="1"/>
  <c r="K66" i="1" s="1"/>
  <c r="G66" i="1"/>
  <c r="I65" i="1"/>
  <c r="K65" i="1" s="1"/>
  <c r="G65" i="1"/>
  <c r="I64" i="1"/>
  <c r="K64" i="1" s="1"/>
  <c r="G64" i="1"/>
  <c r="I63" i="1"/>
  <c r="K63" i="1" s="1"/>
  <c r="G63" i="1"/>
  <c r="I62" i="1"/>
  <c r="K62" i="1" s="1"/>
  <c r="G62" i="1"/>
  <c r="I61" i="1"/>
  <c r="K61" i="1" s="1"/>
  <c r="G61" i="1"/>
  <c r="I60" i="1"/>
  <c r="K60" i="1" s="1"/>
  <c r="G60" i="1"/>
  <c r="I59" i="1"/>
  <c r="K59" i="1" s="1"/>
  <c r="G59" i="1"/>
  <c r="I58" i="1"/>
  <c r="K58" i="1" s="1"/>
  <c r="G58" i="1"/>
  <c r="I57" i="1"/>
  <c r="K57" i="1" s="1"/>
  <c r="G57" i="1"/>
  <c r="I56" i="1"/>
  <c r="K56" i="1" s="1"/>
  <c r="G56" i="1"/>
  <c r="I52" i="1"/>
  <c r="K52" i="1" s="1"/>
  <c r="G52" i="1"/>
  <c r="I51" i="1"/>
  <c r="K51" i="1" s="1"/>
  <c r="G51" i="1"/>
  <c r="I50" i="1"/>
  <c r="K50" i="1" s="1"/>
  <c r="G50" i="1"/>
  <c r="I49" i="1"/>
  <c r="K49" i="1" s="1"/>
  <c r="G49" i="1"/>
  <c r="I48" i="1"/>
  <c r="K48" i="1" s="1"/>
  <c r="G48" i="1"/>
  <c r="I47" i="1"/>
  <c r="K47" i="1" s="1"/>
  <c r="G47" i="1"/>
  <c r="I46" i="1"/>
  <c r="K46" i="1" s="1"/>
  <c r="G46" i="1"/>
  <c r="I45" i="1"/>
  <c r="K45" i="1" s="1"/>
  <c r="G45" i="1"/>
  <c r="I44" i="1"/>
  <c r="K44" i="1" s="1"/>
  <c r="G44" i="1"/>
  <c r="I43" i="1"/>
  <c r="K43" i="1" s="1"/>
  <c r="G43" i="1"/>
  <c r="I42" i="1"/>
  <c r="K42" i="1" s="1"/>
  <c r="G42" i="1"/>
  <c r="I37" i="1"/>
  <c r="K37" i="1" s="1"/>
  <c r="G37" i="1"/>
  <c r="I36" i="1"/>
  <c r="K36" i="1" s="1"/>
  <c r="G36" i="1"/>
  <c r="I35" i="1"/>
  <c r="K35" i="1" s="1"/>
  <c r="G35" i="1"/>
  <c r="I34" i="1"/>
  <c r="K34" i="1" s="1"/>
  <c r="G34" i="1"/>
  <c r="I33" i="1"/>
  <c r="K33" i="1" s="1"/>
  <c r="G33" i="1"/>
  <c r="G112" i="1" s="1"/>
  <c r="I32" i="1"/>
  <c r="K32" i="1" s="1"/>
  <c r="G32" i="1"/>
  <c r="I30" i="1"/>
  <c r="K30" i="1" s="1"/>
  <c r="G30" i="1"/>
  <c r="I29" i="1"/>
  <c r="K29" i="1" s="1"/>
  <c r="G29" i="1"/>
  <c r="I28" i="1"/>
  <c r="K28" i="1" s="1"/>
  <c r="G28" i="1"/>
  <c r="I26" i="1"/>
  <c r="K26" i="1" s="1"/>
  <c r="G26" i="1"/>
  <c r="I25" i="1"/>
  <c r="K25" i="1" s="1"/>
  <c r="G25" i="1"/>
  <c r="I24" i="1"/>
  <c r="K24" i="1" s="1"/>
  <c r="G24" i="1"/>
  <c r="I23" i="1"/>
  <c r="K23" i="1" s="1"/>
  <c r="G23" i="1"/>
  <c r="I22" i="1"/>
  <c r="K22" i="1" s="1"/>
  <c r="G22" i="1"/>
  <c r="I20" i="1"/>
  <c r="K20" i="1" s="1"/>
  <c r="G20" i="1"/>
  <c r="I19" i="1"/>
  <c r="K19" i="1" s="1"/>
  <c r="G19" i="1"/>
  <c r="I18" i="1"/>
  <c r="K18" i="1" s="1"/>
  <c r="G18" i="1"/>
  <c r="I14" i="1"/>
  <c r="K14" i="1" s="1"/>
  <c r="I13" i="1"/>
  <c r="K13" i="1" s="1"/>
  <c r="G13" i="1"/>
  <c r="I12" i="1"/>
  <c r="K12" i="1" s="1"/>
  <c r="G12" i="1"/>
  <c r="I11" i="1"/>
  <c r="K11" i="1" s="1"/>
  <c r="K17" i="1" l="1"/>
  <c r="G100" i="1"/>
  <c r="G106" i="1"/>
  <c r="G111" i="1"/>
  <c r="G108" i="1"/>
  <c r="K95" i="1"/>
  <c r="K69" i="1"/>
  <c r="K115" i="1"/>
  <c r="K54" i="1"/>
  <c r="G104" i="1"/>
  <c r="K40" i="1"/>
  <c r="K139" i="1"/>
  <c r="G98" i="1"/>
  <c r="G109" i="1"/>
  <c r="G113" i="1"/>
  <c r="G102" i="1"/>
  <c r="I135" i="1"/>
  <c r="G82" i="1"/>
  <c r="G107" i="1"/>
  <c r="G97" i="1"/>
  <c r="G99" i="1"/>
  <c r="G101" i="1"/>
  <c r="G103" i="1"/>
  <c r="G105" i="1"/>
  <c r="G110" i="1"/>
  <c r="K148" i="1" l="1"/>
  <c r="K1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Ncumisa Makangela</author>
  </authors>
  <commentList>
    <comment ref="B144" authorId="0" shapeId="0" xr:uid="{1EAF352B-D37B-47FF-A297-9726CE22C409}">
      <text>
        <r>
          <rPr>
            <b/>
            <sz val="9"/>
            <color indexed="81"/>
            <rFont val="Tahoma"/>
            <family val="2"/>
          </rPr>
          <t>Ncumisa Makangela:</t>
        </r>
        <r>
          <rPr>
            <sz val="9"/>
            <color indexed="81"/>
            <rFont val="Tahoma"/>
            <family val="2"/>
          </rPr>
          <t xml:space="preserve">
10 Liters
</t>
        </r>
      </text>
    </comment>
  </commentList>
</comments>
</file>

<file path=xl/sharedStrings.xml><?xml version="1.0" encoding="utf-8"?>
<sst xmlns="http://schemas.openxmlformats.org/spreadsheetml/2006/main" count="380" uniqueCount="185">
  <si>
    <t>Southern Grid, Transmission Division</t>
  </si>
  <si>
    <t>Fire Extinguisher maintenance, replacement and servicing at Free State and Eastern Cape Substations in Southern Grid for 36 Months as and when required</t>
  </si>
  <si>
    <t>Estimated monthly cost</t>
  </si>
  <si>
    <t>Contract duration in months</t>
  </si>
  <si>
    <t>Amount over 36 months</t>
  </si>
  <si>
    <t>ITEM</t>
  </si>
  <si>
    <t>DESCRIPTION</t>
  </si>
  <si>
    <t>FREQUENCY</t>
  </si>
  <si>
    <t>Unit</t>
  </si>
  <si>
    <t>QTY</t>
  </si>
  <si>
    <t>RATE</t>
  </si>
  <si>
    <t>TOTAL</t>
  </si>
  <si>
    <t>QTY p/m</t>
  </si>
  <si>
    <t xml:space="preserve">Current </t>
  </si>
  <si>
    <t>1</t>
  </si>
  <si>
    <t>P&amp;G's</t>
  </si>
  <si>
    <t>1.1</t>
  </si>
  <si>
    <t xml:space="preserve">MEDICALS </t>
  </si>
  <si>
    <t>yearly</t>
  </si>
  <si>
    <t>Price only</t>
  </si>
  <si>
    <t>9</t>
  </si>
  <si>
    <t>1.2</t>
  </si>
  <si>
    <t xml:space="preserve"> SAFETY FILE </t>
  </si>
  <si>
    <t>1.3</t>
  </si>
  <si>
    <t>PERSONAL PROTECTIVE EQUIPMENT</t>
  </si>
  <si>
    <t>1.4</t>
  </si>
  <si>
    <t xml:space="preserve">TRANSPORT (LIMITED TO 45 KM RETURN TRIP PER DAY) </t>
  </si>
  <si>
    <t>monthly</t>
  </si>
  <si>
    <t>Rate only</t>
  </si>
  <si>
    <t>45</t>
  </si>
  <si>
    <t>31</t>
  </si>
  <si>
    <t>36</t>
  </si>
  <si>
    <t>each</t>
  </si>
  <si>
    <t>2</t>
  </si>
  <si>
    <t>EXTINGUISHER SERVICES</t>
  </si>
  <si>
    <t>2.1</t>
  </si>
  <si>
    <t>Annual service 1 kg STP DCP Fire Extinguisher</t>
  </si>
  <si>
    <t>once a year</t>
  </si>
  <si>
    <t>2.2</t>
  </si>
  <si>
    <t>1 Annual service 1.5 kg STP DCP Fire Extinguisher</t>
  </si>
  <si>
    <t>2.3</t>
  </si>
  <si>
    <t>Annual service 2 kg</t>
  </si>
  <si>
    <t>STP DCP Fire Extinguisher</t>
  </si>
  <si>
    <t>2.4</t>
  </si>
  <si>
    <t>Annual service 2.5 kg STP DCP Fire Extinguisher</t>
  </si>
  <si>
    <t>2.5</t>
  </si>
  <si>
    <t>Annual service 4.5 kg STP DCP Fire Extinguisher</t>
  </si>
  <si>
    <t>2.6</t>
  </si>
  <si>
    <t>Annual service 9 kg STP DCP Fire Extinguisher</t>
  </si>
  <si>
    <t>2.7</t>
  </si>
  <si>
    <t>Annual service 2 kg C02 Fire Extinguisher</t>
  </si>
  <si>
    <t>2.8</t>
  </si>
  <si>
    <t xml:space="preserve">Annual service 2.5 kg </t>
  </si>
  <si>
    <t>C02 Fire Extinguisher</t>
  </si>
  <si>
    <t>2.9</t>
  </si>
  <si>
    <t>Annual service 4.5 kg C02 Fire Extinguisher</t>
  </si>
  <si>
    <t>2.10</t>
  </si>
  <si>
    <t>Annual service 5 kg C02 Fire Extinguisher</t>
  </si>
  <si>
    <t>2.11</t>
  </si>
  <si>
    <t xml:space="preserve">Annual service 6.8 kg </t>
  </si>
  <si>
    <t>2.12</t>
  </si>
  <si>
    <t>Annual service 9 kg C02 Fire Extinguisher</t>
  </si>
  <si>
    <t>2.13</t>
  </si>
  <si>
    <t>Annual service 25 kg STP DCP Trolley Unit</t>
  </si>
  <si>
    <t>2.14</t>
  </si>
  <si>
    <t>Annual service 50 kg STP DCP Trolley Unit</t>
  </si>
  <si>
    <t>2.15</t>
  </si>
  <si>
    <t>Annual service Fire Hose Reel</t>
  </si>
  <si>
    <t>2.16</t>
  </si>
  <si>
    <t>Annual service Fire Hydrants</t>
  </si>
  <si>
    <t>2.17</t>
  </si>
  <si>
    <t>Annual service Fire Hydrant Lay Flat Hoses</t>
  </si>
  <si>
    <t>2.18</t>
  </si>
  <si>
    <t>Annual service Vehicle Fire Ext</t>
  </si>
  <si>
    <t>3</t>
  </si>
  <si>
    <t>EXTINGUISHERS REDUNDANT TO REPLACE</t>
  </si>
  <si>
    <t>3.1</t>
  </si>
  <si>
    <t>50kg DCP fire extinguishers</t>
  </si>
  <si>
    <t>3.2</t>
  </si>
  <si>
    <t>20kg DCP fire extinguishers</t>
  </si>
  <si>
    <t>3.3</t>
  </si>
  <si>
    <t>9kg DCP fire extinguishers</t>
  </si>
  <si>
    <t>3.4</t>
  </si>
  <si>
    <t>4.5kg DCP fire extinguishers</t>
  </si>
  <si>
    <t>3.5</t>
  </si>
  <si>
    <t>2.5kg DCP fire extinguishers</t>
  </si>
  <si>
    <t>3.6</t>
  </si>
  <si>
    <t>2kg DCP fire extinguishers</t>
  </si>
  <si>
    <t>3.7</t>
  </si>
  <si>
    <t>1,5kg DCP fire extinguishers</t>
  </si>
  <si>
    <t>3.8</t>
  </si>
  <si>
    <t>1kg DCP fire extinguishers</t>
  </si>
  <si>
    <t>3.9</t>
  </si>
  <si>
    <t>5kg CO2 Fire Extinguishers</t>
  </si>
  <si>
    <t>3.10</t>
  </si>
  <si>
    <t>2kg DCP Fire Extinguishers</t>
  </si>
  <si>
    <t>3.11</t>
  </si>
  <si>
    <t>9 Liter Foam Fire Extinguisher</t>
  </si>
  <si>
    <t>4</t>
  </si>
  <si>
    <t>EXTINGUISHER PRESSURE TESTING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</si>
  <si>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</si>
  <si>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</si>
  <si>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</si>
  <si>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</si>
  <si>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</si>
  <si>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</si>
  <si>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</si>
  <si>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</si>
  <si>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</si>
  <si>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</si>
  <si>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</si>
  <si>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9Liter Foam Fire Extinguisher</t>
  </si>
  <si>
    <t>4.12</t>
  </si>
  <si>
    <t xml:space="preserve">Monthly inspection </t>
  </si>
  <si>
    <t xml:space="preserve">monthly </t>
  </si>
  <si>
    <t>5</t>
  </si>
  <si>
    <t>REFILL AND SPARES/PARTS OF FIRE EXTINGUISHERS</t>
  </si>
  <si>
    <t xml:space="preserve">REFIL CYL:FIRE EXTINGUISHER,40 PCT </t>
  </si>
  <si>
    <t xml:space="preserve">REFIL CYL:FIRE EXTINGUISHER,9 KG,CO2 </t>
  </si>
  <si>
    <t xml:space="preserve">REFIL CYL:FIRE EXTINGUISHER,2.5 KG,CO2 </t>
  </si>
  <si>
    <t xml:space="preserve">REFIL CYL:FIRE EXTINGUISHER,2 KG,CO2 </t>
  </si>
  <si>
    <t xml:space="preserve">REFIL CYL:FIRE EXTINGUISHER,6.8 KG,CO2 </t>
  </si>
  <si>
    <t xml:space="preserve">REFIL CYL:FIRE EXTINGUISHER,5 KG,CO2 </t>
  </si>
  <si>
    <t>Refilling 40% MAP Powder per KG</t>
  </si>
  <si>
    <t>Refilling C02 Gas per KG</t>
  </si>
  <si>
    <t xml:space="preserve">Refill First Aid kits and boxes Office </t>
  </si>
  <si>
    <t>Refill First Aid kits and boxes Vehicles</t>
  </si>
  <si>
    <t>Replacements of discharge hoses</t>
  </si>
  <si>
    <t>DCP Discharge hose</t>
  </si>
  <si>
    <t>OCP Discharge hose</t>
  </si>
  <si>
    <t>Lead seals and wire</t>
  </si>
  <si>
    <t>Valve assembly complete</t>
  </si>
  <si>
    <t>pressure gauge</t>
  </si>
  <si>
    <t>syphon tube</t>
  </si>
  <si>
    <t>Valve seat</t>
  </si>
  <si>
    <t>seal ring</t>
  </si>
  <si>
    <t>Instruction label</t>
  </si>
  <si>
    <t>monthly inspection sticker</t>
  </si>
  <si>
    <t>Refill Fire extinguishers with foam concentrate</t>
  </si>
  <si>
    <t>6</t>
  </si>
  <si>
    <t>MAINTAINANCE OF FIRE EXTINGUISHERS</t>
  </si>
  <si>
    <t xml:space="preserve">MAINT EXTNGR FIRE:DCP 1 KG,ANNUALLY </t>
  </si>
  <si>
    <t xml:space="preserve">MAINT EXTNGR FIRE:DCP 1.5 KG,ANNUALLY </t>
  </si>
  <si>
    <t xml:space="preserve">MAINT EXTNGR FIRE:DCP, 2 KG,ANNUALLY </t>
  </si>
  <si>
    <t>MAINT EXTNGR FIRE:DCP 2.5 KG,ANNUALLY</t>
  </si>
  <si>
    <t xml:space="preserve">MAINT EXTNGR FIRE:DCP 4.5 KG,ANNUALLY </t>
  </si>
  <si>
    <t xml:space="preserve">MAINT EXTNGR FIRE:DCP 9 KG,ANNUALLY </t>
  </si>
  <si>
    <t>MAINT EXTNGR FIRE:CO2 2 KG,ANNUALLY</t>
  </si>
  <si>
    <t xml:space="preserve">MAINT EXTNGR FIRE:C02, 2.5 KG,ANNUALLY </t>
  </si>
  <si>
    <t xml:space="preserve">MAINT EXTNGR FIRE:C02, 4.5 KG,ANNUALLY </t>
  </si>
  <si>
    <t xml:space="preserve">MAINT EXTNGR FIRE:CO2 5 KG,ANNUALLY </t>
  </si>
  <si>
    <t xml:space="preserve">MAINT EXTNGR FIRE:CO2, 6.8 KG,ANNUALLY </t>
  </si>
  <si>
    <t xml:space="preserve">MAINT EXTNGR FIRE:CO2 9 KG,ANNUALLY </t>
  </si>
  <si>
    <t xml:space="preserve">MAINT EXTNGR FIRE:FIRE FOAM TROLLEYS </t>
  </si>
  <si>
    <t xml:space="preserve">MAINT EQP SFTY:FIRE HOSE REEL,ANNUALLY </t>
  </si>
  <si>
    <t xml:space="preserve">MAINT EQP SFTY:FIRE HYDRANTS,ANNUALLY </t>
  </si>
  <si>
    <t xml:space="preserve">MAINT EQP SFTY:ANNUALLY </t>
  </si>
  <si>
    <t>as and when required basis</t>
  </si>
  <si>
    <t>17</t>
  </si>
  <si>
    <t>17.1</t>
  </si>
  <si>
    <t>17.2</t>
  </si>
  <si>
    <t>18</t>
  </si>
  <si>
    <t>18.1</t>
  </si>
  <si>
    <t>18.2</t>
  </si>
  <si>
    <t>19</t>
  </si>
  <si>
    <t>20</t>
  </si>
  <si>
    <t>Foam Trolleys</t>
  </si>
  <si>
    <t>20.1</t>
  </si>
  <si>
    <t>Servicing of fire foam trolleys</t>
  </si>
  <si>
    <t>20.2</t>
  </si>
  <si>
    <t>replacement of foam trolleys</t>
  </si>
  <si>
    <t>Verter bags service and repacement</t>
  </si>
  <si>
    <t>Verter bags service</t>
  </si>
  <si>
    <t>Verter bags and repacement</t>
  </si>
  <si>
    <t xml:space="preserve">DSU </t>
  </si>
  <si>
    <t xml:space="preserve">DSU service </t>
  </si>
  <si>
    <t>DSU replacement</t>
  </si>
  <si>
    <t>Jerry cans replacement</t>
  </si>
  <si>
    <t>4 ton vehicle winch load test</t>
  </si>
  <si>
    <t>TOTAL BOQ AMOUNT</t>
  </si>
  <si>
    <t xml:space="preserve">BOARD:SPINE,WD 415 MM,LG 1.84 M,PLASTIC </t>
  </si>
  <si>
    <t xml:space="preserve">REFILL:FIRST AID BOX </t>
  </si>
  <si>
    <t xml:space="preserve">REFILL:ESKOM VEHICLE KIT </t>
  </si>
  <si>
    <t xml:space="preserve">KIT CLNG:BLOOD SPILL </t>
  </si>
  <si>
    <t xml:space="preserve">BOTTLE EYE IRRGTG:500 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</si>
</sst>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R&quot;\ * #,##0.00_ ;_ &quot;R&quot;\ * \-#,##0.00_ ;_ &quot;R&quot;\ * &quot;-&quot;??_ ;_ @_ "/>
    <numFmt numFmtId="165" formatCode="&quot;R&quot;\ #,##0.00"/>
    <numFmt numFmtId="166" formatCode="&quot;R&quot;\ #,##0.00;[Red]&quot;R&quot;\ \-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  <scheme val="minor"/>
    </font>
    <font>
      <i/>
      <sz val="12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  <scheme val="minor"/>
    </font>
    <font>
      <b/>
      <i/>
      <u/>
      <sz val="12"/>
      <name val="Calibri"/>
      <family val="2"/>
    </font>
    <font>
      <b/>
      <u/>
      <sz val="12"/>
      <name val="Calibri"/>
      <family val="2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</font>
    <font>
      <sz val="12"/>
      <color theme="0"/>
      <name val="Calibri"/>
      <family val="2"/>
    </font>
    <font>
      <i/>
      <sz val="12"/>
      <color theme="0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2">
    <xf numFmtId="0" fontId="0" fillId="0" borderId="0" xfId="0"/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right"/>
    </xf>
    <xf numFmtId="164" fontId="4" fillId="0" borderId="0" xfId="1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2" fontId="5" fillId="0" borderId="0" xfId="0" applyNumberFormat="1" applyFont="1"/>
    <xf numFmtId="166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6" fillId="0" borderId="0" xfId="1" applyFont="1" applyFill="1" applyAlignment="1">
      <alignment horizontal="right"/>
    </xf>
    <xf numFmtId="165" fontId="7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2" fontId="8" fillId="0" borderId="8" xfId="0" applyNumberFormat="1" applyFont="1" applyBorder="1" applyAlignment="1">
      <alignment wrapText="1"/>
    </xf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164" fontId="9" fillId="0" borderId="10" xfId="1" applyFont="1" applyFill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/>
    </xf>
    <xf numFmtId="166" fontId="10" fillId="0" borderId="1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164" fontId="9" fillId="0" borderId="14" xfId="1" applyFont="1" applyFill="1" applyBorder="1" applyAlignment="1">
      <alignment horizontal="right"/>
    </xf>
    <xf numFmtId="165" fontId="9" fillId="0" borderId="15" xfId="0" applyNumberFormat="1" applyFont="1" applyBorder="1" applyAlignment="1">
      <alignment horizontal="right"/>
    </xf>
    <xf numFmtId="0" fontId="10" fillId="0" borderId="13" xfId="0" applyFont="1" applyBorder="1" applyAlignment="1">
      <alignment horizontal="center"/>
    </xf>
    <xf numFmtId="166" fontId="10" fillId="0" borderId="16" xfId="0" applyNumberFormat="1" applyFont="1" applyBorder="1" applyAlignment="1">
      <alignment horizontal="center"/>
    </xf>
    <xf numFmtId="0" fontId="7" fillId="2" borderId="14" xfId="0" applyFont="1" applyFill="1" applyBorder="1" applyAlignment="1">
      <alignment horizontal="left"/>
    </xf>
    <xf numFmtId="49" fontId="9" fillId="2" borderId="14" xfId="0" applyNumberFormat="1" applyFont="1" applyFill="1" applyBorder="1" applyAlignment="1">
      <alignment horizontal="center"/>
    </xf>
    <xf numFmtId="164" fontId="9" fillId="2" borderId="14" xfId="1" applyFont="1" applyFill="1" applyBorder="1" applyAlignment="1">
      <alignment horizontal="right"/>
    </xf>
    <xf numFmtId="165" fontId="9" fillId="2" borderId="15" xfId="0" applyNumberFormat="1" applyFont="1" applyFill="1" applyBorder="1" applyAlignment="1">
      <alignment horizontal="right"/>
    </xf>
    <xf numFmtId="0" fontId="10" fillId="2" borderId="13" xfId="0" applyFont="1" applyFill="1" applyBorder="1" applyAlignment="1">
      <alignment horizontal="center"/>
    </xf>
    <xf numFmtId="166" fontId="10" fillId="2" borderId="16" xfId="0" applyNumberFormat="1" applyFont="1" applyFill="1" applyBorder="1" applyAlignment="1">
      <alignment horizontal="center"/>
    </xf>
    <xf numFmtId="166" fontId="11" fillId="0" borderId="16" xfId="0" applyNumberFormat="1" applyFont="1" applyBorder="1" applyAlignment="1">
      <alignment wrapText="1"/>
    </xf>
    <xf numFmtId="0" fontId="4" fillId="0" borderId="14" xfId="0" applyFont="1" applyBorder="1" applyAlignment="1">
      <alignment wrapText="1"/>
    </xf>
    <xf numFmtId="164" fontId="4" fillId="0" borderId="14" xfId="1" applyFont="1" applyFill="1" applyBorder="1" applyAlignment="1">
      <alignment horizontal="right"/>
    </xf>
    <xf numFmtId="166" fontId="12" fillId="0" borderId="16" xfId="0" applyNumberFormat="1" applyFont="1" applyBorder="1" applyAlignment="1">
      <alignment horizontal="center"/>
    </xf>
    <xf numFmtId="0" fontId="7" fillId="0" borderId="14" xfId="0" applyFont="1" applyBorder="1" applyAlignment="1">
      <alignment wrapText="1"/>
    </xf>
    <xf numFmtId="49" fontId="6" fillId="0" borderId="14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164" fontId="13" fillId="0" borderId="14" xfId="1" applyFont="1" applyFill="1" applyBorder="1" applyAlignment="1">
      <alignment horizontal="right"/>
    </xf>
    <xf numFmtId="165" fontId="14" fillId="0" borderId="15" xfId="0" applyNumberFormat="1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166" fontId="11" fillId="0" borderId="17" xfId="0" applyNumberFormat="1" applyFont="1" applyBorder="1" applyAlignment="1">
      <alignment wrapText="1"/>
    </xf>
    <xf numFmtId="49" fontId="4" fillId="0" borderId="13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164" fontId="14" fillId="0" borderId="14" xfId="1" applyFont="1" applyFill="1" applyBorder="1" applyAlignment="1">
      <alignment horizontal="right" wrapText="1"/>
    </xf>
    <xf numFmtId="0" fontId="8" fillId="0" borderId="0" xfId="0" applyFont="1"/>
    <xf numFmtId="0" fontId="6" fillId="0" borderId="15" xfId="0" applyFont="1" applyBorder="1" applyAlignment="1">
      <alignment horizontal="right"/>
    </xf>
    <xf numFmtId="164" fontId="15" fillId="0" borderId="14" xfId="1" applyFont="1" applyBorder="1" applyAlignment="1">
      <alignment horizontal="right"/>
    </xf>
    <xf numFmtId="166" fontId="11" fillId="0" borderId="17" xfId="0" applyNumberFormat="1" applyFont="1" applyBorder="1"/>
    <xf numFmtId="0" fontId="5" fillId="3" borderId="18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49" fontId="6" fillId="2" borderId="14" xfId="0" applyNumberFormat="1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right" wrapText="1"/>
    </xf>
    <xf numFmtId="164" fontId="13" fillId="2" borderId="14" xfId="1" applyFont="1" applyFill="1" applyBorder="1" applyAlignment="1">
      <alignment horizontal="right" wrapText="1"/>
    </xf>
    <xf numFmtId="165" fontId="14" fillId="2" borderId="15" xfId="0" applyNumberFormat="1" applyFont="1" applyFill="1" applyBorder="1" applyAlignment="1">
      <alignment horizontal="right"/>
    </xf>
    <xf numFmtId="0" fontId="4" fillId="2" borderId="13" xfId="0" applyFont="1" applyFill="1" applyBorder="1" applyAlignment="1">
      <alignment wrapText="1"/>
    </xf>
    <xf numFmtId="166" fontId="13" fillId="2" borderId="16" xfId="0" applyNumberFormat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4" fillId="0" borderId="15" xfId="0" applyFont="1" applyBorder="1" applyAlignment="1">
      <alignment horizontal="right" wrapText="1"/>
    </xf>
    <xf numFmtId="164" fontId="13" fillId="0" borderId="14" xfId="1" applyFont="1" applyFill="1" applyBorder="1" applyAlignment="1">
      <alignment horizontal="right" wrapText="1"/>
    </xf>
    <xf numFmtId="0" fontId="4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166" fontId="13" fillId="0" borderId="17" xfId="0" applyNumberFormat="1" applyFont="1" applyBorder="1" applyAlignment="1">
      <alignment wrapText="1"/>
    </xf>
    <xf numFmtId="49" fontId="6" fillId="2" borderId="15" xfId="0" applyNumberFormat="1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right" wrapText="1"/>
    </xf>
    <xf numFmtId="164" fontId="14" fillId="2" borderId="14" xfId="1" applyFont="1" applyFill="1" applyBorder="1" applyAlignment="1">
      <alignment horizontal="right" wrapText="1"/>
    </xf>
    <xf numFmtId="166" fontId="11" fillId="2" borderId="17" xfId="0" applyNumberFormat="1" applyFont="1" applyFill="1" applyBorder="1" applyAlignment="1">
      <alignment wrapText="1"/>
    </xf>
    <xf numFmtId="0" fontId="7" fillId="0" borderId="15" xfId="0" applyFont="1" applyBorder="1" applyAlignment="1">
      <alignment horizontal="right" wrapText="1"/>
    </xf>
    <xf numFmtId="0" fontId="4" fillId="0" borderId="19" xfId="0" applyFont="1" applyBorder="1" applyAlignment="1">
      <alignment wrapText="1"/>
    </xf>
    <xf numFmtId="0" fontId="5" fillId="0" borderId="19" xfId="0" applyFont="1" applyBorder="1"/>
    <xf numFmtId="0" fontId="4" fillId="3" borderId="14" xfId="0" applyFont="1" applyFill="1" applyBorder="1" applyAlignment="1">
      <alignment wrapText="1"/>
    </xf>
    <xf numFmtId="49" fontId="6" fillId="3" borderId="14" xfId="0" applyNumberFormat="1" applyFont="1" applyFill="1" applyBorder="1" applyAlignment="1">
      <alignment horizontal="center" wrapText="1"/>
    </xf>
    <xf numFmtId="49" fontId="6" fillId="3" borderId="15" xfId="0" applyNumberFormat="1" applyFont="1" applyFill="1" applyBorder="1" applyAlignment="1">
      <alignment horizontal="center" wrapText="1"/>
    </xf>
    <xf numFmtId="164" fontId="14" fillId="0" borderId="14" xfId="1" applyFont="1" applyFill="1" applyBorder="1" applyAlignment="1">
      <alignment horizontal="right"/>
    </xf>
    <xf numFmtId="166" fontId="11" fillId="0" borderId="16" xfId="0" applyNumberFormat="1" applyFont="1" applyBorder="1"/>
    <xf numFmtId="49" fontId="6" fillId="2" borderId="14" xfId="0" applyNumberFormat="1" applyFont="1" applyFill="1" applyBorder="1" applyAlignment="1">
      <alignment horizontal="center"/>
    </xf>
    <xf numFmtId="49" fontId="6" fillId="2" borderId="20" xfId="0" applyNumberFormat="1" applyFont="1" applyFill="1" applyBorder="1" applyAlignment="1">
      <alignment horizontal="center"/>
    </xf>
    <xf numFmtId="0" fontId="6" fillId="2" borderId="20" xfId="0" applyFont="1" applyFill="1" applyBorder="1" applyAlignment="1">
      <alignment horizontal="right"/>
    </xf>
    <xf numFmtId="164" fontId="14" fillId="2" borderId="14" xfId="1" applyFont="1" applyFill="1" applyBorder="1" applyAlignment="1">
      <alignment horizontal="right"/>
    </xf>
    <xf numFmtId="166" fontId="11" fillId="2" borderId="16" xfId="0" applyNumberFormat="1" applyFont="1" applyFill="1" applyBorder="1"/>
    <xf numFmtId="49" fontId="6" fillId="0" borderId="20" xfId="0" applyNumberFormat="1" applyFont="1" applyBorder="1" applyAlignment="1">
      <alignment horizontal="center"/>
    </xf>
    <xf numFmtId="0" fontId="6" fillId="0" borderId="20" xfId="0" applyFont="1" applyBorder="1" applyAlignment="1">
      <alignment horizontal="right"/>
    </xf>
    <xf numFmtId="0" fontId="7" fillId="0" borderId="20" xfId="0" applyFont="1" applyBorder="1" applyAlignment="1">
      <alignment horizontal="center" wrapText="1"/>
    </xf>
    <xf numFmtId="164" fontId="14" fillId="0" borderId="15" xfId="1" applyFont="1" applyFill="1" applyBorder="1" applyAlignment="1">
      <alignment horizontal="right"/>
    </xf>
    <xf numFmtId="0" fontId="4" fillId="0" borderId="15" xfId="0" applyFont="1" applyBorder="1" applyAlignment="1">
      <alignment wrapText="1"/>
    </xf>
    <xf numFmtId="49" fontId="6" fillId="3" borderId="20" xfId="0" applyNumberFormat="1" applyFont="1" applyFill="1" applyBorder="1" applyAlignment="1">
      <alignment horizontal="center" wrapText="1"/>
    </xf>
    <xf numFmtId="49" fontId="6" fillId="0" borderId="20" xfId="0" applyNumberFormat="1" applyFont="1" applyBorder="1" applyAlignment="1">
      <alignment horizontal="center" wrapText="1"/>
    </xf>
    <xf numFmtId="164" fontId="14" fillId="2" borderId="15" xfId="1" applyFont="1" applyFill="1" applyBorder="1" applyAlignment="1">
      <alignment horizontal="right"/>
    </xf>
    <xf numFmtId="49" fontId="7" fillId="0" borderId="21" xfId="0" applyNumberFormat="1" applyFont="1" applyBorder="1" applyAlignment="1">
      <alignment horizontal="center" wrapText="1"/>
    </xf>
    <xf numFmtId="0" fontId="7" fillId="0" borderId="22" xfId="0" applyFont="1" applyBorder="1" applyAlignment="1">
      <alignment wrapText="1"/>
    </xf>
    <xf numFmtId="49" fontId="6" fillId="0" borderId="23" xfId="0" applyNumberFormat="1" applyFont="1" applyBorder="1" applyAlignment="1">
      <alignment horizontal="center"/>
    </xf>
    <xf numFmtId="0" fontId="6" fillId="0" borderId="23" xfId="0" applyFont="1" applyBorder="1" applyAlignment="1">
      <alignment horizontal="right"/>
    </xf>
    <xf numFmtId="164" fontId="14" fillId="0" borderId="22" xfId="1" applyFont="1" applyFill="1" applyBorder="1" applyAlignment="1">
      <alignment horizontal="right"/>
    </xf>
    <xf numFmtId="166" fontId="11" fillId="0" borderId="25" xfId="0" applyNumberFormat="1" applyFont="1" applyBorder="1"/>
    <xf numFmtId="0" fontId="2" fillId="0" borderId="27" xfId="0" applyFont="1" applyBorder="1"/>
    <xf numFmtId="0" fontId="0" fillId="0" borderId="21" xfId="0" applyBorder="1"/>
    <xf numFmtId="0" fontId="17" fillId="0" borderId="0" xfId="0" applyFont="1"/>
    <xf numFmtId="0" fontId="2" fillId="0" borderId="29" xfId="0" applyFont="1" applyBorder="1"/>
    <xf numFmtId="0" fontId="7" fillId="2" borderId="15" xfId="0" applyFont="1" applyFill="1" applyBorder="1" applyAlignment="1">
      <alignment wrapText="1"/>
    </xf>
    <xf numFmtId="49" fontId="6" fillId="0" borderId="0" xfId="0" applyNumberFormat="1" applyFont="1" applyAlignment="1">
      <alignment horizontal="center"/>
    </xf>
    <xf numFmtId="0" fontId="6" fillId="2" borderId="15" xfId="0" applyFont="1" applyFill="1" applyBorder="1" applyAlignment="1">
      <alignment horizontal="right"/>
    </xf>
    <xf numFmtId="0" fontId="6" fillId="0" borderId="0" xfId="0" applyFont="1" applyAlignment="1">
      <alignment wrapText="1"/>
    </xf>
    <xf numFmtId="49" fontId="6" fillId="0" borderId="22" xfId="0" applyNumberFormat="1" applyFont="1" applyBorder="1" applyAlignment="1">
      <alignment horizontal="center" wrapText="1"/>
    </xf>
    <xf numFmtId="165" fontId="6" fillId="0" borderId="22" xfId="0" applyNumberFormat="1" applyFont="1" applyBorder="1" applyAlignment="1">
      <alignment horizontal="right"/>
    </xf>
    <xf numFmtId="166" fontId="11" fillId="0" borderId="25" xfId="0" applyNumberFormat="1" applyFont="1" applyBorder="1" applyAlignment="1">
      <alignment wrapText="1"/>
    </xf>
    <xf numFmtId="165" fontId="14" fillId="0" borderId="22" xfId="0" applyNumberFormat="1" applyFont="1" applyBorder="1" applyAlignment="1">
      <alignment horizontal="right"/>
    </xf>
    <xf numFmtId="49" fontId="6" fillId="2" borderId="22" xfId="0" applyNumberFormat="1" applyFont="1" applyFill="1" applyBorder="1" applyAlignment="1">
      <alignment horizontal="center" wrapText="1"/>
    </xf>
    <xf numFmtId="166" fontId="11" fillId="2" borderId="25" xfId="0" applyNumberFormat="1" applyFont="1" applyFill="1" applyBorder="1" applyAlignment="1">
      <alignment wrapText="1"/>
    </xf>
    <xf numFmtId="49" fontId="6" fillId="0" borderId="22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164" fontId="5" fillId="0" borderId="14" xfId="1" applyFont="1" applyBorder="1" applyAlignment="1">
      <alignment horizontal="right"/>
    </xf>
    <xf numFmtId="0" fontId="6" fillId="0" borderId="24" xfId="0" applyFont="1" applyBorder="1" applyAlignment="1">
      <alignment wrapText="1"/>
    </xf>
    <xf numFmtId="0" fontId="6" fillId="0" borderId="26" xfId="0" applyFont="1" applyBorder="1" applyAlignment="1">
      <alignment horizontal="right"/>
    </xf>
    <xf numFmtId="164" fontId="6" fillId="0" borderId="24" xfId="1" applyFont="1" applyFill="1" applyBorder="1" applyAlignment="1">
      <alignment horizontal="right"/>
    </xf>
    <xf numFmtId="165" fontId="7" fillId="0" borderId="22" xfId="0" applyNumberFormat="1" applyFont="1" applyBorder="1" applyAlignment="1">
      <alignment horizontal="right"/>
    </xf>
    <xf numFmtId="0" fontId="5" fillId="0" borderId="32" xfId="0" applyFont="1" applyBorder="1"/>
    <xf numFmtId="49" fontId="7" fillId="0" borderId="18" xfId="0" applyNumberFormat="1" applyFont="1" applyBorder="1" applyAlignment="1">
      <alignment horizontal="left" wrapText="1"/>
    </xf>
    <xf numFmtId="0" fontId="5" fillId="0" borderId="21" xfId="0" applyFont="1" applyBorder="1"/>
    <xf numFmtId="166" fontId="11" fillId="0" borderId="29" xfId="0" applyNumberFormat="1" applyFont="1" applyBorder="1"/>
    <xf numFmtId="0" fontId="5" fillId="0" borderId="4" xfId="0" applyFont="1" applyBorder="1"/>
    <xf numFmtId="166" fontId="15" fillId="0" borderId="33" xfId="0" applyNumberFormat="1" applyFont="1" applyBorder="1"/>
    <xf numFmtId="49" fontId="6" fillId="0" borderId="0" xfId="0" applyNumberFormat="1" applyFont="1" applyAlignment="1">
      <alignment horizontal="center" wrapText="1"/>
    </xf>
    <xf numFmtId="49" fontId="6" fillId="0" borderId="18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166" fontId="15" fillId="0" borderId="29" xfId="0" applyNumberFormat="1" applyFont="1" applyBorder="1"/>
    <xf numFmtId="166" fontId="8" fillId="2" borderId="24" xfId="0" applyNumberFormat="1" applyFont="1" applyFill="1" applyBorder="1" applyAlignment="1">
      <alignment wrapText="1"/>
    </xf>
    <xf numFmtId="166" fontId="8" fillId="2" borderId="23" xfId="0" applyNumberFormat="1" applyFont="1" applyFill="1" applyBorder="1" applyAlignment="1">
      <alignment wrapText="1"/>
    </xf>
    <xf numFmtId="49" fontId="6" fillId="0" borderId="35" xfId="0" applyNumberFormat="1" applyFont="1" applyBorder="1" applyAlignment="1">
      <alignment horizontal="center"/>
    </xf>
    <xf numFmtId="164" fontId="15" fillId="0" borderId="35" xfId="1" applyFont="1" applyBorder="1" applyAlignment="1">
      <alignment horizontal="right"/>
    </xf>
    <xf numFmtId="0" fontId="5" fillId="0" borderId="36" xfId="0" applyFont="1" applyBorder="1"/>
    <xf numFmtId="166" fontId="11" fillId="0" borderId="37" xfId="0" applyNumberFormat="1" applyFont="1" applyBorder="1" applyAlignment="1">
      <alignment wrapText="1"/>
    </xf>
    <xf numFmtId="166" fontId="8" fillId="0" borderId="0" xfId="0" applyNumberFormat="1" applyFont="1" applyAlignment="1">
      <alignment wrapText="1"/>
    </xf>
    <xf numFmtId="0" fontId="5" fillId="0" borderId="0" xfId="0" applyFont="1" applyAlignment="1">
      <alignment horizontal="right"/>
    </xf>
    <xf numFmtId="0" fontId="5" fillId="0" borderId="20" xfId="0" applyFont="1" applyBorder="1"/>
    <xf numFmtId="0" fontId="5" fillId="2" borderId="20" xfId="0" applyFont="1" applyFill="1" applyBorder="1"/>
    <xf numFmtId="0" fontId="4" fillId="0" borderId="20" xfId="0" applyFont="1" applyBorder="1" applyAlignment="1">
      <alignment wrapText="1"/>
    </xf>
    <xf numFmtId="0" fontId="5" fillId="0" borderId="23" xfId="0" applyFont="1" applyBorder="1"/>
    <xf numFmtId="0" fontId="17" fillId="0" borderId="0" xfId="0" applyFont="1" applyBorder="1"/>
    <xf numFmtId="165" fontId="14" fillId="0" borderId="16" xfId="0" applyNumberFormat="1" applyFont="1" applyBorder="1" applyAlignment="1">
      <alignment horizontal="right"/>
    </xf>
    <xf numFmtId="165" fontId="14" fillId="0" borderId="25" xfId="0" applyNumberFormat="1" applyFont="1" applyBorder="1" applyAlignment="1">
      <alignment horizontal="right"/>
    </xf>
    <xf numFmtId="165" fontId="14" fillId="0" borderId="16" xfId="0" applyNumberFormat="1" applyFont="1" applyBorder="1" applyAlignment="1">
      <alignment horizontal="right" wrapText="1"/>
    </xf>
    <xf numFmtId="165" fontId="7" fillId="0" borderId="0" xfId="0" applyNumberFormat="1" applyFont="1" applyAlignment="1">
      <alignment horizontal="right"/>
    </xf>
    <xf numFmtId="0" fontId="4" fillId="0" borderId="15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34" xfId="0" applyFont="1" applyBorder="1" applyAlignment="1">
      <alignment horizontal="center" wrapText="1"/>
    </xf>
    <xf numFmtId="166" fontId="8" fillId="2" borderId="14" xfId="0" applyNumberFormat="1" applyFont="1" applyFill="1" applyBorder="1" applyAlignment="1">
      <alignment wrapText="1"/>
    </xf>
    <xf numFmtId="0" fontId="17" fillId="0" borderId="0" xfId="0" applyFont="1" applyAlignment="1">
      <alignment horizontal="center"/>
    </xf>
    <xf numFmtId="0" fontId="17" fillId="0" borderId="27" xfId="0" applyFont="1" applyBorder="1"/>
    <xf numFmtId="0" fontId="17" fillId="0" borderId="28" xfId="0" applyFont="1" applyBorder="1" applyAlignment="1">
      <alignment horizontal="center"/>
    </xf>
    <xf numFmtId="0" fontId="17" fillId="0" borderId="30" xfId="0" applyFont="1" applyBorder="1"/>
    <xf numFmtId="0" fontId="17" fillId="0" borderId="42" xfId="0" applyFont="1" applyBorder="1"/>
    <xf numFmtId="0" fontId="5" fillId="2" borderId="43" xfId="0" applyFont="1" applyFill="1" applyBorder="1" applyAlignment="1">
      <alignment horizontal="right"/>
    </xf>
    <xf numFmtId="0" fontId="4" fillId="0" borderId="43" xfId="0" applyFont="1" applyBorder="1" applyAlignment="1">
      <alignment horizontal="right" wrapText="1"/>
    </xf>
    <xf numFmtId="0" fontId="4" fillId="2" borderId="43" xfId="0" applyFont="1" applyFill="1" applyBorder="1" applyAlignment="1">
      <alignment horizontal="right" wrapText="1"/>
    </xf>
    <xf numFmtId="0" fontId="5" fillId="0" borderId="43" xfId="0" applyFont="1" applyBorder="1" applyAlignment="1">
      <alignment horizontal="right"/>
    </xf>
    <xf numFmtId="0" fontId="5" fillId="0" borderId="44" xfId="0" applyFont="1" applyBorder="1" applyAlignment="1">
      <alignment horizontal="right"/>
    </xf>
    <xf numFmtId="0" fontId="5" fillId="0" borderId="42" xfId="0" applyFont="1" applyBorder="1" applyAlignment="1">
      <alignment horizontal="right"/>
    </xf>
    <xf numFmtId="0" fontId="5" fillId="0" borderId="41" xfId="0" applyFont="1" applyBorder="1" applyAlignment="1">
      <alignment horizontal="right"/>
    </xf>
    <xf numFmtId="166" fontId="8" fillId="2" borderId="42" xfId="0" applyNumberFormat="1" applyFont="1" applyFill="1" applyBorder="1" applyAlignment="1">
      <alignment wrapText="1"/>
    </xf>
    <xf numFmtId="2" fontId="17" fillId="0" borderId="42" xfId="0" applyNumberFormat="1" applyFont="1" applyBorder="1"/>
    <xf numFmtId="2" fontId="17" fillId="0" borderId="41" xfId="0" applyNumberFormat="1" applyFont="1" applyBorder="1"/>
    <xf numFmtId="166" fontId="10" fillId="0" borderId="45" xfId="0" applyNumberFormat="1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0" fontId="10" fillId="0" borderId="46" xfId="0" applyFont="1" applyBorder="1" applyAlignment="1">
      <alignment horizontal="right"/>
    </xf>
    <xf numFmtId="0" fontId="10" fillId="0" borderId="43" xfId="0" applyFont="1" applyBorder="1" applyAlignment="1">
      <alignment horizontal="right"/>
    </xf>
    <xf numFmtId="0" fontId="10" fillId="2" borderId="43" xfId="0" applyFont="1" applyFill="1" applyBorder="1" applyAlignment="1">
      <alignment horizontal="right"/>
    </xf>
    <xf numFmtId="0" fontId="4" fillId="0" borderId="43" xfId="0" applyFont="1" applyBorder="1" applyAlignment="1">
      <alignment horizontal="right"/>
    </xf>
    <xf numFmtId="49" fontId="4" fillId="0" borderId="43" xfId="0" applyNumberFormat="1" applyFont="1" applyBorder="1" applyAlignment="1">
      <alignment horizontal="right"/>
    </xf>
    <xf numFmtId="2" fontId="8" fillId="0" borderId="47" xfId="0" applyNumberFormat="1" applyFont="1" applyBorder="1" applyAlignment="1">
      <alignment horizontal="center" wrapText="1"/>
    </xf>
    <xf numFmtId="166" fontId="8" fillId="0" borderId="23" xfId="0" applyNumberFormat="1" applyFont="1" applyFill="1" applyBorder="1" applyAlignment="1">
      <alignment wrapText="1"/>
    </xf>
    <xf numFmtId="166" fontId="8" fillId="0" borderId="14" xfId="0" applyNumberFormat="1" applyFont="1" applyFill="1" applyBorder="1" applyAlignment="1">
      <alignment wrapText="1"/>
    </xf>
    <xf numFmtId="166" fontId="8" fillId="0" borderId="24" xfId="0" applyNumberFormat="1" applyFont="1" applyFill="1" applyBorder="1" applyAlignment="1">
      <alignment wrapText="1"/>
    </xf>
    <xf numFmtId="166" fontId="8" fillId="0" borderId="25" xfId="0" applyNumberFormat="1" applyFont="1" applyFill="1" applyBorder="1" applyAlignment="1">
      <alignment wrapText="1"/>
    </xf>
    <xf numFmtId="166" fontId="8" fillId="0" borderId="44" xfId="0" applyNumberFormat="1" applyFont="1" applyFill="1" applyBorder="1" applyAlignment="1">
      <alignment wrapText="1"/>
    </xf>
    <xf numFmtId="49" fontId="9" fillId="0" borderId="48" xfId="0" applyNumberFormat="1" applyFont="1" applyBorder="1" applyAlignment="1">
      <alignment horizontal="center" wrapText="1"/>
    </xf>
    <xf numFmtId="49" fontId="9" fillId="0" borderId="19" xfId="0" applyNumberFormat="1" applyFont="1" applyBorder="1" applyAlignment="1">
      <alignment horizontal="center" wrapText="1"/>
    </xf>
    <xf numFmtId="49" fontId="9" fillId="2" borderId="19" xfId="0" applyNumberFormat="1" applyFont="1" applyFill="1" applyBorder="1" applyAlignment="1">
      <alignment horizontal="center" wrapText="1"/>
    </xf>
    <xf numFmtId="49" fontId="6" fillId="0" borderId="19" xfId="0" applyNumberFormat="1" applyFont="1" applyBorder="1" applyAlignment="1">
      <alignment horizontal="center" wrapText="1"/>
    </xf>
    <xf numFmtId="49" fontId="7" fillId="2" borderId="19" xfId="0" applyNumberFormat="1" applyFont="1" applyFill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6" fillId="0" borderId="32" xfId="0" applyNumberFormat="1" applyFont="1" applyBorder="1" applyAlignment="1">
      <alignment horizontal="center" wrapText="1"/>
    </xf>
    <xf numFmtId="0" fontId="6" fillId="0" borderId="27" xfId="0" applyFont="1" applyBorder="1" applyAlignment="1">
      <alignment wrapText="1"/>
    </xf>
    <xf numFmtId="166" fontId="8" fillId="0" borderId="27" xfId="0" applyNumberFormat="1" applyFont="1" applyFill="1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166" fontId="8" fillId="2" borderId="18" xfId="0" applyNumberFormat="1" applyFont="1" applyFill="1" applyBorder="1" applyAlignment="1">
      <alignment wrapText="1"/>
    </xf>
    <xf numFmtId="0" fontId="0" fillId="0" borderId="18" xfId="0" applyBorder="1"/>
    <xf numFmtId="0" fontId="0" fillId="0" borderId="49" xfId="0" applyBorder="1"/>
    <xf numFmtId="0" fontId="0" fillId="0" borderId="24" xfId="0" applyBorder="1"/>
    <xf numFmtId="165" fontId="14" fillId="2" borderId="16" xfId="0" applyNumberFormat="1" applyFont="1" applyFill="1" applyBorder="1" applyAlignment="1">
      <alignment horizontal="right"/>
    </xf>
    <xf numFmtId="165" fontId="14" fillId="0" borderId="37" xfId="0" applyNumberFormat="1" applyFont="1" applyBorder="1" applyAlignment="1">
      <alignment horizontal="right"/>
    </xf>
    <xf numFmtId="166" fontId="11" fillId="0" borderId="25" xfId="0" applyNumberFormat="1" applyFont="1" applyFill="1" applyBorder="1" applyAlignment="1">
      <alignment wrapText="1"/>
    </xf>
    <xf numFmtId="0" fontId="17" fillId="0" borderId="29" xfId="0" applyFont="1" applyBorder="1"/>
    <xf numFmtId="0" fontId="17" fillId="0" borderId="40" xfId="0" applyFont="1" applyBorder="1"/>
    <xf numFmtId="164" fontId="5" fillId="2" borderId="14" xfId="1" applyFont="1" applyFill="1" applyBorder="1" applyAlignment="1">
      <alignment horizontal="right"/>
    </xf>
    <xf numFmtId="165" fontId="6" fillId="2" borderId="25" xfId="0" applyNumberFormat="1" applyFont="1" applyFill="1" applyBorder="1" applyAlignment="1">
      <alignment horizontal="right"/>
    </xf>
    <xf numFmtId="166" fontId="15" fillId="0" borderId="0" xfId="0" applyNumberFormat="1" applyFont="1"/>
    <xf numFmtId="166" fontId="11" fillId="0" borderId="0" xfId="0" applyNumberFormat="1" applyFont="1" applyAlignment="1">
      <alignment wrapText="1"/>
    </xf>
    <xf numFmtId="166" fontId="12" fillId="0" borderId="17" xfId="0" applyNumberFormat="1" applyFont="1" applyBorder="1" applyAlignment="1">
      <alignment horizontal="center"/>
    </xf>
    <xf numFmtId="166" fontId="16" fillId="0" borderId="17" xfId="0" applyNumberFormat="1" applyFont="1" applyBorder="1" applyAlignment="1">
      <alignment wrapText="1"/>
    </xf>
    <xf numFmtId="166" fontId="11" fillId="0" borderId="31" xfId="0" applyNumberFormat="1" applyFont="1" applyBorder="1"/>
    <xf numFmtId="0" fontId="2" fillId="0" borderId="30" xfId="0" applyFont="1" applyBorder="1"/>
    <xf numFmtId="166" fontId="11" fillId="0" borderId="31" xfId="0" applyNumberFormat="1" applyFont="1" applyBorder="1" applyAlignment="1">
      <alignment wrapText="1"/>
    </xf>
    <xf numFmtId="166" fontId="11" fillId="0" borderId="30" xfId="0" applyNumberFormat="1" applyFont="1" applyBorder="1"/>
    <xf numFmtId="166" fontId="15" fillId="0" borderId="6" xfId="0" applyNumberFormat="1" applyFont="1" applyBorder="1"/>
    <xf numFmtId="166" fontId="15" fillId="0" borderId="30" xfId="0" applyNumberFormat="1" applyFont="1" applyBorder="1"/>
    <xf numFmtId="166" fontId="11" fillId="2" borderId="31" xfId="0" applyNumberFormat="1" applyFont="1" applyFill="1" applyBorder="1" applyAlignment="1">
      <alignment wrapText="1"/>
    </xf>
    <xf numFmtId="166" fontId="11" fillId="0" borderId="38" xfId="0" applyNumberFormat="1" applyFont="1" applyBorder="1" applyAlignment="1">
      <alignment wrapText="1"/>
    </xf>
    <xf numFmtId="166" fontId="11" fillId="2" borderId="29" xfId="0" applyNumberFormat="1" applyFont="1" applyFill="1" applyBorder="1" applyAlignment="1">
      <alignment wrapText="1"/>
    </xf>
    <xf numFmtId="165" fontId="20" fillId="0" borderId="0" xfId="0" applyNumberFormat="1" applyFont="1" applyAlignment="1">
      <alignment horizontal="right"/>
    </xf>
    <xf numFmtId="166" fontId="11" fillId="0" borderId="39" xfId="0" applyNumberFormat="1" applyFont="1" applyFill="1" applyBorder="1" applyAlignment="1">
      <alignment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0" borderId="8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 wrapText="1"/>
    </xf>
    <xf numFmtId="165" fontId="7" fillId="0" borderId="0" xfId="0" applyNumberFormat="1" applyFont="1" applyAlignment="1">
      <alignment horizontal="right"/>
    </xf>
    <xf numFmtId="165" fontId="7" fillId="0" borderId="5" xfId="0" applyNumberFormat="1" applyFont="1" applyBorder="1" applyAlignment="1">
      <alignment horizontal="right"/>
    </xf>
  </cellXfs>
  <cellStyles count="2">
    <cellStyle name="Currency 2" xfId="1" xr:uid="{AE45A602-F960-4485-B810-0E038B80AE54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EE2ED-88E9-42F0-B8C8-D8C7C2EA576B}">
  <dimension ref="A1:L181"/>
  <sheetViews>
    <sheetView tabSelected="1" topLeftCell="A19" zoomScale="80" zoomScaleNormal="80" workbookViewId="0">
      <selection activeCell="B29" sqref="B29"/>
    </sheetView>
  </sheetViews>
  <sheetFormatPr defaultColWidth="8.77734375" defaultRowHeight="15.6" x14ac:dyDescent="0.3"/>
  <cols>
    <col min="1" max="1" width="8.44140625" style="131" customWidth="1"/>
    <col min="2" max="2" width="57.44140625" style="111" customWidth="1"/>
    <col min="3" max="3" width="36.109375" style="109" customWidth="1"/>
    <col min="4" max="4" width="24.44140625" style="109" customWidth="1"/>
    <col min="5" max="5" width="16.33203125" style="133" customWidth="1"/>
    <col min="6" max="6" width="17.77734375" style="14" customWidth="1"/>
    <col min="7" max="7" width="17.44140625" style="15" customWidth="1"/>
    <col min="8" max="8" width="16.44140625" style="10" customWidth="1"/>
    <col min="9" max="9" width="16.44140625" style="8" customWidth="1"/>
    <col min="10" max="10" width="16.44140625" style="142" customWidth="1"/>
    <col min="11" max="11" width="16.44140625" style="8" customWidth="1"/>
    <col min="12" max="16384" width="8.77734375" style="10"/>
  </cols>
  <sheetData>
    <row r="1" spans="1:11" x14ac:dyDescent="0.3">
      <c r="A1" s="1" t="s">
        <v>0</v>
      </c>
      <c r="B1" s="2"/>
      <c r="C1" s="3"/>
      <c r="D1" s="3"/>
      <c r="E1" s="4"/>
      <c r="F1" s="5"/>
      <c r="G1" s="6"/>
      <c r="H1" s="7"/>
      <c r="J1" s="9"/>
    </row>
    <row r="2" spans="1:11" ht="16.2" thickBot="1" x14ac:dyDescent="0.35">
      <c r="A2" s="1"/>
      <c r="B2" s="11"/>
      <c r="C2" s="12"/>
      <c r="D2" s="12"/>
      <c r="E2" s="13"/>
      <c r="F2" s="5"/>
      <c r="G2" s="6"/>
      <c r="H2" s="7"/>
      <c r="J2" s="9"/>
    </row>
    <row r="3" spans="1:11" ht="15" customHeight="1" x14ac:dyDescent="0.3">
      <c r="A3" s="1" t="s">
        <v>1</v>
      </c>
      <c r="B3" s="1"/>
      <c r="C3" s="1"/>
      <c r="D3" s="1"/>
      <c r="E3" s="1"/>
      <c r="H3" s="221"/>
      <c r="I3" s="222"/>
      <c r="J3" s="222"/>
      <c r="K3" s="223"/>
    </row>
    <row r="4" spans="1:11" ht="15" customHeight="1" thickBot="1" x14ac:dyDescent="0.35">
      <c r="A4" s="1"/>
      <c r="B4" s="1"/>
      <c r="C4" s="1"/>
      <c r="D4" s="1"/>
      <c r="E4" s="1"/>
      <c r="H4" s="224"/>
      <c r="I4" s="225"/>
      <c r="J4" s="225"/>
      <c r="K4" s="226"/>
    </row>
    <row r="5" spans="1:11" ht="15" customHeight="1" thickBot="1" x14ac:dyDescent="0.35">
      <c r="A5" s="1"/>
      <c r="B5" s="1"/>
      <c r="C5" s="1"/>
      <c r="D5" s="1"/>
      <c r="E5" s="1"/>
      <c r="H5" s="16"/>
      <c r="I5" s="17"/>
      <c r="J5" s="16"/>
      <c r="K5" s="17"/>
    </row>
    <row r="6" spans="1:11" ht="47.4" thickBot="1" x14ac:dyDescent="0.35">
      <c r="A6" s="1"/>
      <c r="B6" s="11"/>
      <c r="C6" s="12"/>
      <c r="D6" s="12"/>
      <c r="E6" s="13"/>
      <c r="F6" s="5"/>
      <c r="G6" s="6"/>
      <c r="H6" s="227" t="s">
        <v>2</v>
      </c>
      <c r="I6" s="228"/>
      <c r="J6" s="178" t="s">
        <v>3</v>
      </c>
      <c r="K6" s="18" t="s">
        <v>4</v>
      </c>
    </row>
    <row r="7" spans="1:11" s="25" customFormat="1" x14ac:dyDescent="0.3">
      <c r="A7" s="184" t="s">
        <v>5</v>
      </c>
      <c r="B7" s="19" t="s">
        <v>6</v>
      </c>
      <c r="C7" s="20" t="s">
        <v>7</v>
      </c>
      <c r="D7" s="20" t="s">
        <v>8</v>
      </c>
      <c r="E7" s="20" t="s">
        <v>9</v>
      </c>
      <c r="F7" s="21" t="s">
        <v>10</v>
      </c>
      <c r="G7" s="22" t="s">
        <v>11</v>
      </c>
      <c r="H7" s="23" t="s">
        <v>12</v>
      </c>
      <c r="I7" s="24" t="s">
        <v>13</v>
      </c>
      <c r="J7" s="173"/>
      <c r="K7" s="171"/>
    </row>
    <row r="8" spans="1:11" s="25" customFormat="1" ht="14.55" customHeight="1" x14ac:dyDescent="0.3">
      <c r="A8" s="185"/>
      <c r="B8" s="26"/>
      <c r="C8" s="27"/>
      <c r="D8" s="27"/>
      <c r="E8" s="27"/>
      <c r="F8" s="28"/>
      <c r="G8" s="29"/>
      <c r="H8" s="30"/>
      <c r="I8" s="31"/>
      <c r="J8" s="174"/>
      <c r="K8" s="172"/>
    </row>
    <row r="9" spans="1:11" s="25" customFormat="1" x14ac:dyDescent="0.3">
      <c r="A9" s="186" t="s">
        <v>14</v>
      </c>
      <c r="B9" s="32" t="s">
        <v>15</v>
      </c>
      <c r="C9" s="33"/>
      <c r="D9" s="33"/>
      <c r="E9" s="33"/>
      <c r="F9" s="34"/>
      <c r="G9" s="35"/>
      <c r="H9" s="36"/>
      <c r="I9" s="37"/>
      <c r="J9" s="175"/>
      <c r="K9" s="48">
        <f>SUM(K11:K15)</f>
        <v>416190</v>
      </c>
    </row>
    <row r="10" spans="1:11" s="25" customFormat="1" x14ac:dyDescent="0.3">
      <c r="A10" s="185"/>
      <c r="B10" s="39"/>
      <c r="C10" s="27"/>
      <c r="D10" s="27"/>
      <c r="E10" s="27"/>
      <c r="F10" s="40"/>
      <c r="G10" s="29"/>
      <c r="H10" s="30"/>
      <c r="I10" s="41"/>
      <c r="J10" s="174"/>
      <c r="K10" s="208"/>
    </row>
    <row r="11" spans="1:11" s="25" customFormat="1" x14ac:dyDescent="0.3">
      <c r="A11" s="187" t="s">
        <v>16</v>
      </c>
      <c r="B11" s="42" t="s">
        <v>17</v>
      </c>
      <c r="C11" s="43" t="s">
        <v>18</v>
      </c>
      <c r="D11" s="43" t="s">
        <v>19</v>
      </c>
      <c r="E11" s="44" t="s">
        <v>20</v>
      </c>
      <c r="F11" s="45">
        <v>880</v>
      </c>
      <c r="G11" s="46">
        <f>E11*F11</f>
        <v>7920</v>
      </c>
      <c r="H11" s="47"/>
      <c r="I11" s="48">
        <f>F11*E11</f>
        <v>7920</v>
      </c>
      <c r="J11" s="176">
        <v>3</v>
      </c>
      <c r="K11" s="48">
        <f>I11*J11</f>
        <v>23760</v>
      </c>
    </row>
    <row r="12" spans="1:11" s="25" customFormat="1" x14ac:dyDescent="0.3">
      <c r="A12" s="187" t="s">
        <v>21</v>
      </c>
      <c r="B12" s="42" t="s">
        <v>22</v>
      </c>
      <c r="C12" s="43" t="s">
        <v>18</v>
      </c>
      <c r="D12" s="43" t="s">
        <v>19</v>
      </c>
      <c r="E12" s="44" t="s">
        <v>14</v>
      </c>
      <c r="F12" s="45">
        <v>8500</v>
      </c>
      <c r="G12" s="46">
        <f>E12*F12</f>
        <v>8500</v>
      </c>
      <c r="H12" s="47"/>
      <c r="I12" s="48">
        <f>F12*E12</f>
        <v>8500</v>
      </c>
      <c r="J12" s="176">
        <v>3</v>
      </c>
      <c r="K12" s="48">
        <f t="shared" ref="K12:K13" si="0">I12*J12</f>
        <v>25500</v>
      </c>
    </row>
    <row r="13" spans="1:11" s="25" customFormat="1" x14ac:dyDescent="0.3">
      <c r="A13" s="187" t="s">
        <v>23</v>
      </c>
      <c r="B13" s="42" t="s">
        <v>24</v>
      </c>
      <c r="C13" s="43" t="s">
        <v>18</v>
      </c>
      <c r="D13" s="43" t="s">
        <v>19</v>
      </c>
      <c r="E13" s="44" t="s">
        <v>20</v>
      </c>
      <c r="F13" s="45">
        <v>1500</v>
      </c>
      <c r="G13" s="46">
        <f>E13*F13</f>
        <v>13500</v>
      </c>
      <c r="H13" s="47"/>
      <c r="I13" s="48">
        <f>F13*E13</f>
        <v>13500</v>
      </c>
      <c r="J13" s="176">
        <v>3</v>
      </c>
      <c r="K13" s="48">
        <f t="shared" si="0"/>
        <v>40500</v>
      </c>
    </row>
    <row r="14" spans="1:11" s="25" customFormat="1" x14ac:dyDescent="0.3">
      <c r="A14" s="187" t="s">
        <v>25</v>
      </c>
      <c r="B14" s="42" t="s">
        <v>26</v>
      </c>
      <c r="C14" s="43" t="s">
        <v>27</v>
      </c>
      <c r="D14" s="43" t="s">
        <v>28</v>
      </c>
      <c r="E14" s="44" t="s">
        <v>29</v>
      </c>
      <c r="F14" s="45">
        <v>6.5</v>
      </c>
      <c r="G14" s="46"/>
      <c r="H14" s="49" t="s">
        <v>30</v>
      </c>
      <c r="I14" s="48">
        <f>E14*F14*H14</f>
        <v>9067.5</v>
      </c>
      <c r="J14" s="177" t="s">
        <v>31</v>
      </c>
      <c r="K14" s="48">
        <f>I14*J14</f>
        <v>326430</v>
      </c>
    </row>
    <row r="15" spans="1:11" s="25" customFormat="1" x14ac:dyDescent="0.3">
      <c r="A15" s="187"/>
      <c r="B15" s="42"/>
      <c r="C15" s="43"/>
      <c r="D15" s="43"/>
      <c r="E15" s="44"/>
      <c r="F15" s="45"/>
      <c r="G15" s="46"/>
      <c r="H15" s="49"/>
      <c r="I15" s="48"/>
      <c r="J15" s="177"/>
      <c r="K15" s="48"/>
    </row>
    <row r="16" spans="1:11" s="25" customFormat="1" x14ac:dyDescent="0.3">
      <c r="A16" s="187"/>
      <c r="B16" s="59"/>
      <c r="C16" s="27"/>
      <c r="D16" s="27"/>
      <c r="E16" s="44"/>
      <c r="F16" s="45"/>
      <c r="G16" s="46"/>
      <c r="H16" s="47"/>
      <c r="I16" s="41"/>
      <c r="J16" s="176"/>
      <c r="K16" s="208"/>
    </row>
    <row r="17" spans="1:11" s="67" customFormat="1" x14ac:dyDescent="0.3">
      <c r="A17" s="188" t="s">
        <v>33</v>
      </c>
      <c r="B17" s="60" t="s">
        <v>34</v>
      </c>
      <c r="C17" s="61"/>
      <c r="D17" s="61"/>
      <c r="E17" s="62"/>
      <c r="F17" s="63"/>
      <c r="G17" s="64"/>
      <c r="H17" s="65"/>
      <c r="I17" s="66"/>
      <c r="J17" s="163"/>
      <c r="K17" s="48">
        <f>SUM(K18:K37)</f>
        <v>8286.75</v>
      </c>
    </row>
    <row r="18" spans="1:11" s="67" customFormat="1" x14ac:dyDescent="0.3">
      <c r="A18" s="187" t="s">
        <v>35</v>
      </c>
      <c r="B18" s="39" t="s">
        <v>36</v>
      </c>
      <c r="C18" s="51" t="s">
        <v>37</v>
      </c>
      <c r="D18" s="52" t="s">
        <v>28</v>
      </c>
      <c r="E18" s="152">
        <v>1</v>
      </c>
      <c r="F18" s="69">
        <v>181.25</v>
      </c>
      <c r="G18" s="46">
        <f>F18*H18</f>
        <v>181.25</v>
      </c>
      <c r="H18" s="70">
        <v>1</v>
      </c>
      <c r="I18" s="48">
        <f t="shared" ref="I18:I20" si="1">H18*F18</f>
        <v>181.25</v>
      </c>
      <c r="J18" s="162">
        <v>3</v>
      </c>
      <c r="K18" s="209">
        <f>I18*J18</f>
        <v>543.75</v>
      </c>
    </row>
    <row r="19" spans="1:11" s="67" customFormat="1" x14ac:dyDescent="0.3">
      <c r="A19" s="187" t="s">
        <v>38</v>
      </c>
      <c r="B19" s="39" t="s">
        <v>39</v>
      </c>
      <c r="C19" s="51" t="s">
        <v>37</v>
      </c>
      <c r="D19" s="52" t="s">
        <v>28</v>
      </c>
      <c r="E19" s="152">
        <v>1</v>
      </c>
      <c r="F19" s="69">
        <v>181.25</v>
      </c>
      <c r="G19" s="46">
        <f t="shared" ref="G19:G20" si="2">F19*H19</f>
        <v>181.25</v>
      </c>
      <c r="H19" s="70">
        <v>1</v>
      </c>
      <c r="I19" s="48">
        <f t="shared" si="1"/>
        <v>181.25</v>
      </c>
      <c r="J19" s="162">
        <v>3</v>
      </c>
      <c r="K19" s="209">
        <f t="shared" ref="K19:K37" si="3">I19*J19</f>
        <v>543.75</v>
      </c>
    </row>
    <row r="20" spans="1:11" s="67" customFormat="1" x14ac:dyDescent="0.3">
      <c r="A20" s="187" t="s">
        <v>40</v>
      </c>
      <c r="B20" s="39" t="s">
        <v>41</v>
      </c>
      <c r="C20" s="51" t="s">
        <v>37</v>
      </c>
      <c r="D20" s="52" t="s">
        <v>28</v>
      </c>
      <c r="E20" s="152">
        <v>1</v>
      </c>
      <c r="F20" s="69">
        <v>181.25</v>
      </c>
      <c r="G20" s="46">
        <f t="shared" si="2"/>
        <v>181.25</v>
      </c>
      <c r="H20" s="70">
        <v>1</v>
      </c>
      <c r="I20" s="48">
        <f t="shared" si="1"/>
        <v>181.25</v>
      </c>
      <c r="J20" s="162">
        <v>3</v>
      </c>
      <c r="K20" s="209">
        <f t="shared" si="3"/>
        <v>543.75</v>
      </c>
    </row>
    <row r="21" spans="1:11" s="67" customFormat="1" x14ac:dyDescent="0.3">
      <c r="A21" s="187"/>
      <c r="B21" s="71" t="s">
        <v>42</v>
      </c>
      <c r="C21" s="51"/>
      <c r="D21" s="52"/>
      <c r="E21" s="152"/>
      <c r="F21" s="69"/>
      <c r="G21" s="46"/>
      <c r="H21" s="70"/>
      <c r="I21" s="48"/>
      <c r="J21" s="162"/>
      <c r="K21" s="209"/>
    </row>
    <row r="22" spans="1:11" s="67" customFormat="1" x14ac:dyDescent="0.3">
      <c r="A22" s="187" t="s">
        <v>43</v>
      </c>
      <c r="B22" s="39" t="s">
        <v>44</v>
      </c>
      <c r="C22" s="51" t="s">
        <v>37</v>
      </c>
      <c r="D22" s="52" t="s">
        <v>28</v>
      </c>
      <c r="E22" s="152">
        <v>1</v>
      </c>
      <c r="F22" s="69">
        <v>159.5</v>
      </c>
      <c r="G22" s="46">
        <f t="shared" ref="G22:G26" si="4">F22*H22</f>
        <v>159.5</v>
      </c>
      <c r="H22" s="70">
        <v>1</v>
      </c>
      <c r="I22" s="48">
        <f t="shared" ref="I22:I26" si="5">H22*F22</f>
        <v>159.5</v>
      </c>
      <c r="J22" s="162">
        <v>3</v>
      </c>
      <c r="K22" s="209">
        <f t="shared" si="3"/>
        <v>478.5</v>
      </c>
    </row>
    <row r="23" spans="1:11" s="67" customFormat="1" x14ac:dyDescent="0.3">
      <c r="A23" s="187" t="s">
        <v>45</v>
      </c>
      <c r="B23" s="39" t="s">
        <v>46</v>
      </c>
      <c r="C23" s="51" t="s">
        <v>37</v>
      </c>
      <c r="D23" s="52" t="s">
        <v>28</v>
      </c>
      <c r="E23" s="152">
        <v>1</v>
      </c>
      <c r="F23" s="69">
        <v>159.5</v>
      </c>
      <c r="G23" s="46">
        <f t="shared" si="4"/>
        <v>159.5</v>
      </c>
      <c r="H23" s="70">
        <v>1</v>
      </c>
      <c r="I23" s="48">
        <f t="shared" si="5"/>
        <v>159.5</v>
      </c>
      <c r="J23" s="162">
        <v>3</v>
      </c>
      <c r="K23" s="209">
        <f t="shared" si="3"/>
        <v>478.5</v>
      </c>
    </row>
    <row r="24" spans="1:11" s="67" customFormat="1" x14ac:dyDescent="0.3">
      <c r="A24" s="187" t="s">
        <v>47</v>
      </c>
      <c r="B24" s="39" t="s">
        <v>48</v>
      </c>
      <c r="C24" s="51" t="s">
        <v>37</v>
      </c>
      <c r="D24" s="52" t="s">
        <v>28</v>
      </c>
      <c r="E24" s="152">
        <v>1</v>
      </c>
      <c r="F24" s="69">
        <v>159.5</v>
      </c>
      <c r="G24" s="46">
        <f t="shared" si="4"/>
        <v>159.5</v>
      </c>
      <c r="H24" s="70">
        <v>1</v>
      </c>
      <c r="I24" s="48">
        <f t="shared" si="5"/>
        <v>159.5</v>
      </c>
      <c r="J24" s="162">
        <v>3</v>
      </c>
      <c r="K24" s="209">
        <f t="shared" si="3"/>
        <v>478.5</v>
      </c>
    </row>
    <row r="25" spans="1:11" s="67" customFormat="1" x14ac:dyDescent="0.3">
      <c r="A25" s="187" t="s">
        <v>49</v>
      </c>
      <c r="B25" s="39" t="s">
        <v>50</v>
      </c>
      <c r="C25" s="51" t="s">
        <v>37</v>
      </c>
      <c r="D25" s="52" t="s">
        <v>28</v>
      </c>
      <c r="E25" s="152">
        <v>1</v>
      </c>
      <c r="F25" s="69">
        <v>159.5</v>
      </c>
      <c r="G25" s="46">
        <f t="shared" si="4"/>
        <v>159.5</v>
      </c>
      <c r="H25" s="70">
        <v>1</v>
      </c>
      <c r="I25" s="48">
        <f t="shared" si="5"/>
        <v>159.5</v>
      </c>
      <c r="J25" s="162">
        <v>3</v>
      </c>
      <c r="K25" s="209">
        <f t="shared" si="3"/>
        <v>478.5</v>
      </c>
    </row>
    <row r="26" spans="1:11" s="67" customFormat="1" x14ac:dyDescent="0.3">
      <c r="A26" s="187" t="s">
        <v>51</v>
      </c>
      <c r="B26" s="39" t="s">
        <v>52</v>
      </c>
      <c r="C26" s="51" t="s">
        <v>37</v>
      </c>
      <c r="D26" s="52" t="s">
        <v>28</v>
      </c>
      <c r="E26" s="152">
        <v>1</v>
      </c>
      <c r="F26" s="69">
        <v>159.5</v>
      </c>
      <c r="G26" s="46">
        <f t="shared" si="4"/>
        <v>159.5</v>
      </c>
      <c r="H26" s="70">
        <v>1</v>
      </c>
      <c r="I26" s="48">
        <f t="shared" si="5"/>
        <v>159.5</v>
      </c>
      <c r="J26" s="162">
        <v>3</v>
      </c>
      <c r="K26" s="209">
        <f t="shared" si="3"/>
        <v>478.5</v>
      </c>
    </row>
    <row r="27" spans="1:11" s="67" customFormat="1" x14ac:dyDescent="0.3">
      <c r="A27" s="187"/>
      <c r="B27" s="71" t="s">
        <v>53</v>
      </c>
      <c r="C27" s="51"/>
      <c r="D27" s="52"/>
      <c r="E27" s="152"/>
      <c r="F27" s="69"/>
      <c r="G27" s="46"/>
      <c r="H27" s="70"/>
      <c r="I27" s="48"/>
      <c r="J27" s="162"/>
      <c r="K27" s="209"/>
    </row>
    <row r="28" spans="1:11" s="67" customFormat="1" x14ac:dyDescent="0.3">
      <c r="A28" s="187" t="s">
        <v>54</v>
      </c>
      <c r="B28" s="39" t="s">
        <v>55</v>
      </c>
      <c r="C28" s="51" t="s">
        <v>37</v>
      </c>
      <c r="D28" s="52" t="s">
        <v>28</v>
      </c>
      <c r="E28" s="152">
        <v>1</v>
      </c>
      <c r="F28" s="69">
        <v>159.5</v>
      </c>
      <c r="G28" s="46">
        <f t="shared" ref="G28:G30" si="6">F28*H28</f>
        <v>159.5</v>
      </c>
      <c r="H28" s="70">
        <v>1</v>
      </c>
      <c r="I28" s="48">
        <f t="shared" ref="I28:I30" si="7">H28*F28</f>
        <v>159.5</v>
      </c>
      <c r="J28" s="162">
        <v>3</v>
      </c>
      <c r="K28" s="209">
        <f t="shared" si="3"/>
        <v>478.5</v>
      </c>
    </row>
    <row r="29" spans="1:11" s="67" customFormat="1" x14ac:dyDescent="0.3">
      <c r="A29" s="187" t="s">
        <v>56</v>
      </c>
      <c r="B29" s="39" t="s">
        <v>57</v>
      </c>
      <c r="C29" s="51" t="s">
        <v>37</v>
      </c>
      <c r="D29" s="52" t="s">
        <v>28</v>
      </c>
      <c r="E29" s="152">
        <v>1</v>
      </c>
      <c r="F29" s="69">
        <v>159.5</v>
      </c>
      <c r="G29" s="46">
        <f t="shared" si="6"/>
        <v>159.5</v>
      </c>
      <c r="H29" s="70">
        <v>1</v>
      </c>
      <c r="I29" s="48">
        <f t="shared" si="7"/>
        <v>159.5</v>
      </c>
      <c r="J29" s="162">
        <v>3</v>
      </c>
      <c r="K29" s="209">
        <f t="shared" si="3"/>
        <v>478.5</v>
      </c>
    </row>
    <row r="30" spans="1:11" s="67" customFormat="1" x14ac:dyDescent="0.3">
      <c r="A30" s="187" t="s">
        <v>58</v>
      </c>
      <c r="B30" s="39" t="s">
        <v>59</v>
      </c>
      <c r="C30" s="51" t="s">
        <v>37</v>
      </c>
      <c r="D30" s="52" t="s">
        <v>28</v>
      </c>
      <c r="E30" s="152">
        <v>1</v>
      </c>
      <c r="F30" s="69">
        <v>159.5</v>
      </c>
      <c r="G30" s="46">
        <f t="shared" si="6"/>
        <v>159.5</v>
      </c>
      <c r="H30" s="70">
        <v>1</v>
      </c>
      <c r="I30" s="48">
        <f t="shared" si="7"/>
        <v>159.5</v>
      </c>
      <c r="J30" s="162">
        <v>3</v>
      </c>
      <c r="K30" s="209">
        <f t="shared" si="3"/>
        <v>478.5</v>
      </c>
    </row>
    <row r="31" spans="1:11" s="67" customFormat="1" x14ac:dyDescent="0.3">
      <c r="A31" s="187"/>
      <c r="B31" s="71" t="s">
        <v>53</v>
      </c>
      <c r="C31" s="51"/>
      <c r="D31" s="52"/>
      <c r="E31" s="152"/>
      <c r="F31" s="69"/>
      <c r="G31" s="46"/>
      <c r="H31" s="70"/>
      <c r="I31" s="48"/>
      <c r="J31" s="162"/>
      <c r="K31" s="209"/>
    </row>
    <row r="32" spans="1:11" s="67" customFormat="1" x14ac:dyDescent="0.3">
      <c r="A32" s="187" t="s">
        <v>60</v>
      </c>
      <c r="B32" s="39" t="s">
        <v>61</v>
      </c>
      <c r="C32" s="51" t="s">
        <v>37</v>
      </c>
      <c r="D32" s="52" t="s">
        <v>28</v>
      </c>
      <c r="E32" s="152">
        <v>1</v>
      </c>
      <c r="F32" s="69">
        <v>159.5</v>
      </c>
      <c r="G32" s="46">
        <f t="shared" ref="G32:G37" si="8">F32*H32</f>
        <v>159.5</v>
      </c>
      <c r="H32" s="70">
        <v>1</v>
      </c>
      <c r="I32" s="48">
        <f t="shared" ref="I32:I37" si="9">H32*F32</f>
        <v>159.5</v>
      </c>
      <c r="J32" s="162">
        <v>3</v>
      </c>
      <c r="K32" s="209">
        <f t="shared" si="3"/>
        <v>478.5</v>
      </c>
    </row>
    <row r="33" spans="1:11" s="67" customFormat="1" x14ac:dyDescent="0.3">
      <c r="A33" s="187" t="s">
        <v>62</v>
      </c>
      <c r="B33" s="39" t="s">
        <v>63</v>
      </c>
      <c r="C33" s="51" t="s">
        <v>37</v>
      </c>
      <c r="D33" s="52" t="s">
        <v>28</v>
      </c>
      <c r="E33" s="152">
        <v>1</v>
      </c>
      <c r="F33" s="69">
        <v>159.5</v>
      </c>
      <c r="G33" s="46">
        <f t="shared" si="8"/>
        <v>159.5</v>
      </c>
      <c r="H33" s="70">
        <v>1</v>
      </c>
      <c r="I33" s="48">
        <f t="shared" si="9"/>
        <v>159.5</v>
      </c>
      <c r="J33" s="162">
        <v>3</v>
      </c>
      <c r="K33" s="209">
        <f t="shared" si="3"/>
        <v>478.5</v>
      </c>
    </row>
    <row r="34" spans="1:11" s="67" customFormat="1" x14ac:dyDescent="0.3">
      <c r="A34" s="187" t="s">
        <v>64</v>
      </c>
      <c r="B34" s="39" t="s">
        <v>65</v>
      </c>
      <c r="C34" s="51" t="s">
        <v>37</v>
      </c>
      <c r="D34" s="52" t="s">
        <v>28</v>
      </c>
      <c r="E34" s="152">
        <v>1</v>
      </c>
      <c r="F34" s="69">
        <v>159.5</v>
      </c>
      <c r="G34" s="46">
        <f t="shared" si="8"/>
        <v>159.5</v>
      </c>
      <c r="H34" s="70">
        <v>1</v>
      </c>
      <c r="I34" s="48">
        <f t="shared" si="9"/>
        <v>159.5</v>
      </c>
      <c r="J34" s="162">
        <v>3</v>
      </c>
      <c r="K34" s="209">
        <f t="shared" si="3"/>
        <v>478.5</v>
      </c>
    </row>
    <row r="35" spans="1:11" s="67" customFormat="1" x14ac:dyDescent="0.3">
      <c r="A35" s="187" t="s">
        <v>66</v>
      </c>
      <c r="B35" s="39" t="s">
        <v>67</v>
      </c>
      <c r="C35" s="51" t="s">
        <v>37</v>
      </c>
      <c r="D35" s="52" t="s">
        <v>28</v>
      </c>
      <c r="E35" s="152">
        <v>1</v>
      </c>
      <c r="F35" s="69">
        <v>159.5</v>
      </c>
      <c r="G35" s="46">
        <f t="shared" si="8"/>
        <v>159.5</v>
      </c>
      <c r="H35" s="70">
        <v>1</v>
      </c>
      <c r="I35" s="48">
        <f t="shared" si="9"/>
        <v>159.5</v>
      </c>
      <c r="J35" s="162">
        <v>3</v>
      </c>
      <c r="K35" s="209">
        <f t="shared" si="3"/>
        <v>478.5</v>
      </c>
    </row>
    <row r="36" spans="1:11" s="67" customFormat="1" x14ac:dyDescent="0.3">
      <c r="A36" s="187" t="s">
        <v>68</v>
      </c>
      <c r="B36" s="39" t="s">
        <v>69</v>
      </c>
      <c r="C36" s="51" t="s">
        <v>37</v>
      </c>
      <c r="D36" s="52" t="s">
        <v>28</v>
      </c>
      <c r="E36" s="152">
        <v>1</v>
      </c>
      <c r="F36" s="69">
        <v>159.5</v>
      </c>
      <c r="G36" s="46">
        <f t="shared" si="8"/>
        <v>159.5</v>
      </c>
      <c r="H36" s="70">
        <v>1</v>
      </c>
      <c r="I36" s="48">
        <f t="shared" si="9"/>
        <v>159.5</v>
      </c>
      <c r="J36" s="162">
        <v>3</v>
      </c>
      <c r="K36" s="209">
        <f t="shared" si="3"/>
        <v>478.5</v>
      </c>
    </row>
    <row r="37" spans="1:11" s="67" customFormat="1" x14ac:dyDescent="0.3">
      <c r="A37" s="187" t="s">
        <v>70</v>
      </c>
      <c r="B37" s="39" t="s">
        <v>71</v>
      </c>
      <c r="C37" s="51" t="s">
        <v>37</v>
      </c>
      <c r="D37" s="52" t="s">
        <v>28</v>
      </c>
      <c r="E37" s="152">
        <v>1</v>
      </c>
      <c r="F37" s="69">
        <v>145</v>
      </c>
      <c r="G37" s="46">
        <f t="shared" si="8"/>
        <v>145</v>
      </c>
      <c r="H37" s="70">
        <v>1</v>
      </c>
      <c r="I37" s="48">
        <f t="shared" si="9"/>
        <v>145</v>
      </c>
      <c r="J37" s="162">
        <v>3</v>
      </c>
      <c r="K37" s="209">
        <f t="shared" si="3"/>
        <v>435</v>
      </c>
    </row>
    <row r="38" spans="1:11" s="67" customFormat="1" x14ac:dyDescent="0.3">
      <c r="A38" s="187" t="s">
        <v>72</v>
      </c>
      <c r="B38" s="39" t="s">
        <v>73</v>
      </c>
      <c r="C38" s="51" t="s">
        <v>37</v>
      </c>
      <c r="D38" s="52" t="s">
        <v>28</v>
      </c>
      <c r="E38" s="152">
        <v>1</v>
      </c>
      <c r="F38" s="69"/>
      <c r="G38" s="46"/>
      <c r="H38" s="70"/>
      <c r="I38" s="72"/>
      <c r="J38" s="162"/>
      <c r="K38" s="209"/>
    </row>
    <row r="39" spans="1:11" s="67" customFormat="1" x14ac:dyDescent="0.3">
      <c r="A39" s="189"/>
      <c r="B39" s="42"/>
      <c r="C39" s="51"/>
      <c r="D39" s="52"/>
      <c r="E39" s="68"/>
      <c r="F39" s="69"/>
      <c r="G39" s="46"/>
      <c r="H39" s="70"/>
      <c r="I39" s="72"/>
      <c r="J39" s="162"/>
      <c r="K39" s="209"/>
    </row>
    <row r="40" spans="1:11" s="67" customFormat="1" x14ac:dyDescent="0.3">
      <c r="A40" s="188" t="s">
        <v>74</v>
      </c>
      <c r="B40" s="60" t="s">
        <v>75</v>
      </c>
      <c r="C40" s="61"/>
      <c r="D40" s="73"/>
      <c r="E40" s="74"/>
      <c r="F40" s="75"/>
      <c r="G40" s="64"/>
      <c r="H40" s="65"/>
      <c r="I40" s="76"/>
      <c r="J40" s="163"/>
      <c r="K40" s="48">
        <f>SUM(K41:K52)</f>
        <v>858417.84000000008</v>
      </c>
    </row>
    <row r="41" spans="1:11" s="67" customFormat="1" x14ac:dyDescent="0.3">
      <c r="A41" s="189"/>
      <c r="B41" s="42"/>
      <c r="C41" s="51"/>
      <c r="D41" s="52"/>
      <c r="E41" s="77"/>
      <c r="F41" s="54"/>
      <c r="G41" s="46"/>
      <c r="H41" s="70"/>
      <c r="I41" s="48"/>
      <c r="J41" s="162"/>
      <c r="K41" s="48"/>
    </row>
    <row r="42" spans="1:11" s="67" customFormat="1" x14ac:dyDescent="0.3">
      <c r="A42" s="187" t="s">
        <v>76</v>
      </c>
      <c r="B42" s="39" t="s">
        <v>77</v>
      </c>
      <c r="C42" s="43" t="s">
        <v>32</v>
      </c>
      <c r="D42" s="50" t="s">
        <v>28</v>
      </c>
      <c r="E42" s="53">
        <v>1</v>
      </c>
      <c r="F42" s="54">
        <v>7800</v>
      </c>
      <c r="G42" s="46">
        <f t="shared" ref="G42:G52" si="10">F42*H42</f>
        <v>7800</v>
      </c>
      <c r="H42" s="70">
        <v>1</v>
      </c>
      <c r="I42" s="48">
        <f t="shared" ref="I42:I52" si="11">H42*F42</f>
        <v>7800</v>
      </c>
      <c r="J42" s="162">
        <v>36</v>
      </c>
      <c r="K42" s="48">
        <f>I42*J42</f>
        <v>280800</v>
      </c>
    </row>
    <row r="43" spans="1:11" s="67" customFormat="1" x14ac:dyDescent="0.3">
      <c r="A43" s="187" t="s">
        <v>78</v>
      </c>
      <c r="B43" s="39" t="s">
        <v>79</v>
      </c>
      <c r="C43" s="43" t="s">
        <v>32</v>
      </c>
      <c r="D43" s="50" t="s">
        <v>28</v>
      </c>
      <c r="E43" s="53">
        <v>1</v>
      </c>
      <c r="F43" s="54">
        <v>7800</v>
      </c>
      <c r="G43" s="46">
        <f t="shared" si="10"/>
        <v>7800</v>
      </c>
      <c r="H43" s="70">
        <v>1</v>
      </c>
      <c r="I43" s="48">
        <f t="shared" si="11"/>
        <v>7800</v>
      </c>
      <c r="J43" s="162">
        <v>36</v>
      </c>
      <c r="K43" s="48">
        <f t="shared" ref="K43:K52" si="12">I43*J43</f>
        <v>280800</v>
      </c>
    </row>
    <row r="44" spans="1:11" s="67" customFormat="1" x14ac:dyDescent="0.3">
      <c r="A44" s="187" t="s">
        <v>80</v>
      </c>
      <c r="B44" s="39" t="s">
        <v>81</v>
      </c>
      <c r="C44" s="43" t="s">
        <v>32</v>
      </c>
      <c r="D44" s="50" t="s">
        <v>28</v>
      </c>
      <c r="E44" s="53">
        <v>1</v>
      </c>
      <c r="F44" s="54">
        <v>825.5</v>
      </c>
      <c r="G44" s="46">
        <f t="shared" si="10"/>
        <v>825.5</v>
      </c>
      <c r="H44" s="78">
        <v>1</v>
      </c>
      <c r="I44" s="38">
        <f t="shared" si="11"/>
        <v>825.5</v>
      </c>
      <c r="J44" s="162">
        <v>36</v>
      </c>
      <c r="K44" s="48">
        <f t="shared" si="12"/>
        <v>29718</v>
      </c>
    </row>
    <row r="45" spans="1:11" s="67" customFormat="1" x14ac:dyDescent="0.3">
      <c r="A45" s="187" t="s">
        <v>82</v>
      </c>
      <c r="B45" s="39" t="s">
        <v>83</v>
      </c>
      <c r="C45" s="43" t="s">
        <v>32</v>
      </c>
      <c r="D45" s="50" t="s">
        <v>28</v>
      </c>
      <c r="E45" s="53">
        <v>1</v>
      </c>
      <c r="F45" s="54">
        <v>742</v>
      </c>
      <c r="G45" s="46">
        <f t="shared" si="10"/>
        <v>742</v>
      </c>
      <c r="H45" s="78">
        <v>1</v>
      </c>
      <c r="I45" s="38">
        <f t="shared" si="11"/>
        <v>742</v>
      </c>
      <c r="J45" s="162">
        <v>36</v>
      </c>
      <c r="K45" s="48">
        <f t="shared" si="12"/>
        <v>26712</v>
      </c>
    </row>
    <row r="46" spans="1:11" s="67" customFormat="1" x14ac:dyDescent="0.3">
      <c r="A46" s="187" t="s">
        <v>84</v>
      </c>
      <c r="B46" s="39" t="s">
        <v>85</v>
      </c>
      <c r="C46" s="43" t="s">
        <v>32</v>
      </c>
      <c r="D46" s="50" t="s">
        <v>28</v>
      </c>
      <c r="E46" s="53">
        <v>1</v>
      </c>
      <c r="F46" s="54">
        <v>460</v>
      </c>
      <c r="G46" s="46">
        <f t="shared" si="10"/>
        <v>460</v>
      </c>
      <c r="H46" s="78">
        <v>1</v>
      </c>
      <c r="I46" s="38">
        <f t="shared" si="11"/>
        <v>460</v>
      </c>
      <c r="J46" s="162">
        <v>36</v>
      </c>
      <c r="K46" s="48">
        <f t="shared" si="12"/>
        <v>16560</v>
      </c>
    </row>
    <row r="47" spans="1:11" s="67" customFormat="1" x14ac:dyDescent="0.3">
      <c r="A47" s="187" t="s">
        <v>86</v>
      </c>
      <c r="B47" s="39" t="s">
        <v>87</v>
      </c>
      <c r="C47" s="43" t="s">
        <v>32</v>
      </c>
      <c r="D47" s="50" t="s">
        <v>28</v>
      </c>
      <c r="E47" s="53">
        <v>1</v>
      </c>
      <c r="F47" s="54">
        <v>760</v>
      </c>
      <c r="G47" s="46">
        <f t="shared" si="10"/>
        <v>760</v>
      </c>
      <c r="H47" s="78">
        <v>1</v>
      </c>
      <c r="I47" s="38">
        <f t="shared" si="11"/>
        <v>760</v>
      </c>
      <c r="J47" s="162">
        <v>36</v>
      </c>
      <c r="K47" s="48">
        <f t="shared" si="12"/>
        <v>27360</v>
      </c>
    </row>
    <row r="48" spans="1:11" s="67" customFormat="1" x14ac:dyDescent="0.3">
      <c r="A48" s="187" t="s">
        <v>88</v>
      </c>
      <c r="B48" s="39" t="s">
        <v>89</v>
      </c>
      <c r="C48" s="43" t="s">
        <v>32</v>
      </c>
      <c r="D48" s="50" t="s">
        <v>28</v>
      </c>
      <c r="E48" s="53">
        <v>1</v>
      </c>
      <c r="F48" s="54">
        <v>470</v>
      </c>
      <c r="G48" s="46">
        <f t="shared" si="10"/>
        <v>470</v>
      </c>
      <c r="H48" s="78">
        <v>1</v>
      </c>
      <c r="I48" s="38">
        <f t="shared" si="11"/>
        <v>470</v>
      </c>
      <c r="J48" s="162">
        <v>36</v>
      </c>
      <c r="K48" s="48">
        <f t="shared" si="12"/>
        <v>16920</v>
      </c>
    </row>
    <row r="49" spans="1:11" s="67" customFormat="1" x14ac:dyDescent="0.3">
      <c r="A49" s="187" t="s">
        <v>90</v>
      </c>
      <c r="B49" s="39" t="s">
        <v>91</v>
      </c>
      <c r="C49" s="43" t="s">
        <v>32</v>
      </c>
      <c r="D49" s="50" t="s">
        <v>28</v>
      </c>
      <c r="E49" s="53">
        <v>1</v>
      </c>
      <c r="F49" s="54">
        <v>321</v>
      </c>
      <c r="G49" s="46">
        <f t="shared" si="10"/>
        <v>321</v>
      </c>
      <c r="H49" s="78">
        <v>1</v>
      </c>
      <c r="I49" s="38">
        <f t="shared" si="11"/>
        <v>321</v>
      </c>
      <c r="J49" s="162">
        <v>36</v>
      </c>
      <c r="K49" s="48">
        <f t="shared" si="12"/>
        <v>11556</v>
      </c>
    </row>
    <row r="50" spans="1:11" s="67" customFormat="1" x14ac:dyDescent="0.3">
      <c r="A50" s="187" t="s">
        <v>92</v>
      </c>
      <c r="B50" s="39" t="s">
        <v>93</v>
      </c>
      <c r="C50" s="43" t="s">
        <v>32</v>
      </c>
      <c r="D50" s="50" t="s">
        <v>28</v>
      </c>
      <c r="E50" s="53">
        <v>1</v>
      </c>
      <c r="F50" s="54">
        <v>1848.22</v>
      </c>
      <c r="G50" s="46">
        <f t="shared" si="10"/>
        <v>1848.22</v>
      </c>
      <c r="H50" s="78">
        <v>1</v>
      </c>
      <c r="I50" s="38">
        <f t="shared" si="11"/>
        <v>1848.22</v>
      </c>
      <c r="J50" s="162">
        <v>36</v>
      </c>
      <c r="K50" s="48">
        <f t="shared" si="12"/>
        <v>66535.92</v>
      </c>
    </row>
    <row r="51" spans="1:11" x14ac:dyDescent="0.3">
      <c r="A51" s="187" t="s">
        <v>94</v>
      </c>
      <c r="B51" s="39" t="s">
        <v>95</v>
      </c>
      <c r="C51" s="43" t="s">
        <v>32</v>
      </c>
      <c r="D51" s="50" t="s">
        <v>28</v>
      </c>
      <c r="E51" s="53">
        <v>1</v>
      </c>
      <c r="F51" s="54">
        <v>1848.22</v>
      </c>
      <c r="G51" s="46">
        <f t="shared" si="10"/>
        <v>1848.22</v>
      </c>
      <c r="H51" s="79">
        <v>1</v>
      </c>
      <c r="I51" s="38">
        <f t="shared" si="11"/>
        <v>1848.22</v>
      </c>
      <c r="J51" s="162">
        <v>36</v>
      </c>
      <c r="K51" s="48">
        <f t="shared" si="12"/>
        <v>66535.92</v>
      </c>
    </row>
    <row r="52" spans="1:11" x14ac:dyDescent="0.3">
      <c r="A52" s="187" t="s">
        <v>96</v>
      </c>
      <c r="B52" s="80" t="s">
        <v>97</v>
      </c>
      <c r="C52" s="81" t="s">
        <v>32</v>
      </c>
      <c r="D52" s="82" t="s">
        <v>28</v>
      </c>
      <c r="E52" s="53">
        <v>1</v>
      </c>
      <c r="F52" s="54">
        <v>970</v>
      </c>
      <c r="G52" s="46">
        <f t="shared" si="10"/>
        <v>970</v>
      </c>
      <c r="H52" s="79">
        <v>1</v>
      </c>
      <c r="I52" s="38">
        <f t="shared" si="11"/>
        <v>970</v>
      </c>
      <c r="J52" s="162">
        <v>36</v>
      </c>
      <c r="K52" s="48">
        <f t="shared" si="12"/>
        <v>34920</v>
      </c>
    </row>
    <row r="53" spans="1:11" x14ac:dyDescent="0.3">
      <c r="A53" s="187"/>
      <c r="B53" s="39"/>
      <c r="C53" s="51"/>
      <c r="D53" s="52"/>
      <c r="E53" s="56"/>
      <c r="F53" s="83"/>
      <c r="G53" s="148"/>
      <c r="H53" s="143"/>
      <c r="I53" s="84"/>
      <c r="J53" s="164"/>
      <c r="K53" s="58"/>
    </row>
    <row r="54" spans="1:11" x14ac:dyDescent="0.3">
      <c r="A54" s="188" t="s">
        <v>98</v>
      </c>
      <c r="B54" s="60" t="s">
        <v>99</v>
      </c>
      <c r="C54" s="85"/>
      <c r="D54" s="86"/>
      <c r="E54" s="87"/>
      <c r="F54" s="88"/>
      <c r="G54" s="199"/>
      <c r="H54" s="144"/>
      <c r="I54" s="89"/>
      <c r="J54" s="161"/>
      <c r="K54" s="48">
        <f>SUM(K56:K66)</f>
        <v>33660</v>
      </c>
    </row>
    <row r="55" spans="1:11" x14ac:dyDescent="0.3">
      <c r="A55" s="187"/>
      <c r="B55" s="39"/>
      <c r="C55" s="43"/>
      <c r="D55" s="90"/>
      <c r="E55" s="91"/>
      <c r="F55" s="83"/>
      <c r="G55" s="148"/>
      <c r="H55" s="143"/>
      <c r="I55" s="84"/>
      <c r="J55" s="164"/>
      <c r="K55" s="58"/>
    </row>
    <row r="56" spans="1:11" x14ac:dyDescent="0.3">
      <c r="A56" s="187" t="s">
        <v>100</v>
      </c>
      <c r="B56" s="39" t="s">
        <v>77</v>
      </c>
      <c r="C56" s="43" t="s">
        <v>32</v>
      </c>
      <c r="D56" s="90" t="s">
        <v>28</v>
      </c>
      <c r="E56" s="153">
        <v>1</v>
      </c>
      <c r="F56" s="83">
        <v>85</v>
      </c>
      <c r="G56" s="148">
        <f t="shared" ref="G56:G64" si="13">F56*H56</f>
        <v>85</v>
      </c>
      <c r="H56" s="145">
        <v>1</v>
      </c>
      <c r="I56" s="38">
        <f t="shared" ref="I56:I67" si="14">H56*F56</f>
        <v>85</v>
      </c>
      <c r="J56" s="162">
        <v>36</v>
      </c>
      <c r="K56" s="48">
        <f t="shared" ref="K56:K67" si="15">I56*J56</f>
        <v>3060</v>
      </c>
    </row>
    <row r="57" spans="1:11" x14ac:dyDescent="0.3">
      <c r="A57" s="187" t="s">
        <v>101</v>
      </c>
      <c r="B57" s="39" t="s">
        <v>79</v>
      </c>
      <c r="C57" s="43" t="s">
        <v>32</v>
      </c>
      <c r="D57" s="90" t="s">
        <v>28</v>
      </c>
      <c r="E57" s="153">
        <v>1</v>
      </c>
      <c r="F57" s="83">
        <v>85</v>
      </c>
      <c r="G57" s="148">
        <f t="shared" si="13"/>
        <v>85</v>
      </c>
      <c r="H57" s="145">
        <v>1</v>
      </c>
      <c r="I57" s="38">
        <f t="shared" si="14"/>
        <v>85</v>
      </c>
      <c r="J57" s="162">
        <v>36</v>
      </c>
      <c r="K57" s="48">
        <f t="shared" si="15"/>
        <v>3060</v>
      </c>
    </row>
    <row r="58" spans="1:11" x14ac:dyDescent="0.3">
      <c r="A58" s="187" t="s">
        <v>102</v>
      </c>
      <c r="B58" s="39" t="s">
        <v>81</v>
      </c>
      <c r="C58" s="43" t="s">
        <v>32</v>
      </c>
      <c r="D58" s="90" t="s">
        <v>28</v>
      </c>
      <c r="E58" s="153">
        <v>1</v>
      </c>
      <c r="F58" s="93">
        <v>85</v>
      </c>
      <c r="G58" s="148">
        <f t="shared" si="13"/>
        <v>85</v>
      </c>
      <c r="H58" s="145">
        <v>1</v>
      </c>
      <c r="I58" s="38">
        <f t="shared" si="14"/>
        <v>85</v>
      </c>
      <c r="J58" s="162">
        <v>36</v>
      </c>
      <c r="K58" s="48">
        <f t="shared" si="15"/>
        <v>3060</v>
      </c>
    </row>
    <row r="59" spans="1:11" x14ac:dyDescent="0.3">
      <c r="A59" s="187" t="s">
        <v>103</v>
      </c>
      <c r="B59" s="39" t="s">
        <v>83</v>
      </c>
      <c r="C59" s="43" t="s">
        <v>32</v>
      </c>
      <c r="D59" s="90" t="s">
        <v>28</v>
      </c>
      <c r="E59" s="153">
        <v>1</v>
      </c>
      <c r="F59" s="93">
        <v>85</v>
      </c>
      <c r="G59" s="148">
        <f t="shared" si="13"/>
        <v>85</v>
      </c>
      <c r="H59" s="145">
        <v>1</v>
      </c>
      <c r="I59" s="38">
        <f t="shared" si="14"/>
        <v>85</v>
      </c>
      <c r="J59" s="162">
        <v>36</v>
      </c>
      <c r="K59" s="48">
        <f t="shared" si="15"/>
        <v>3060</v>
      </c>
    </row>
    <row r="60" spans="1:11" x14ac:dyDescent="0.3">
      <c r="A60" s="187" t="s">
        <v>104</v>
      </c>
      <c r="B60" s="39" t="s">
        <v>85</v>
      </c>
      <c r="C60" s="43" t="s">
        <v>32</v>
      </c>
      <c r="D60" s="90" t="s">
        <v>28</v>
      </c>
      <c r="E60" s="153">
        <v>1</v>
      </c>
      <c r="F60" s="93">
        <v>85</v>
      </c>
      <c r="G60" s="148">
        <f t="shared" si="13"/>
        <v>85</v>
      </c>
      <c r="H60" s="145">
        <v>1</v>
      </c>
      <c r="I60" s="38">
        <f t="shared" si="14"/>
        <v>85</v>
      </c>
      <c r="J60" s="162">
        <v>36</v>
      </c>
      <c r="K60" s="48">
        <f t="shared" si="15"/>
        <v>3060</v>
      </c>
    </row>
    <row r="61" spans="1:11" x14ac:dyDescent="0.3">
      <c r="A61" s="187" t="s">
        <v>105</v>
      </c>
      <c r="B61" s="39" t="s">
        <v>87</v>
      </c>
      <c r="C61" s="43" t="s">
        <v>32</v>
      </c>
      <c r="D61" s="90" t="s">
        <v>28</v>
      </c>
      <c r="E61" s="153">
        <v>1</v>
      </c>
      <c r="F61" s="93">
        <v>85</v>
      </c>
      <c r="G61" s="148">
        <f t="shared" si="13"/>
        <v>85</v>
      </c>
      <c r="H61" s="145">
        <v>1</v>
      </c>
      <c r="I61" s="38">
        <f t="shared" si="14"/>
        <v>85</v>
      </c>
      <c r="J61" s="162">
        <v>36</v>
      </c>
      <c r="K61" s="48">
        <f t="shared" si="15"/>
        <v>3060</v>
      </c>
    </row>
    <row r="62" spans="1:11" x14ac:dyDescent="0.3">
      <c r="A62" s="187" t="s">
        <v>106</v>
      </c>
      <c r="B62" s="39" t="s">
        <v>89</v>
      </c>
      <c r="C62" s="43" t="s">
        <v>32</v>
      </c>
      <c r="D62" s="90" t="s">
        <v>28</v>
      </c>
      <c r="E62" s="153">
        <v>1</v>
      </c>
      <c r="F62" s="93">
        <v>85</v>
      </c>
      <c r="G62" s="148">
        <f t="shared" si="13"/>
        <v>85</v>
      </c>
      <c r="H62" s="145">
        <v>1</v>
      </c>
      <c r="I62" s="38">
        <f t="shared" si="14"/>
        <v>85</v>
      </c>
      <c r="J62" s="162">
        <v>36</v>
      </c>
      <c r="K62" s="48">
        <f t="shared" si="15"/>
        <v>3060</v>
      </c>
    </row>
    <row r="63" spans="1:11" x14ac:dyDescent="0.3">
      <c r="A63" s="187" t="s">
        <v>107</v>
      </c>
      <c r="B63" s="39" t="s">
        <v>91</v>
      </c>
      <c r="C63" s="43" t="s">
        <v>32</v>
      </c>
      <c r="D63" s="90" t="s">
        <v>28</v>
      </c>
      <c r="E63" s="153">
        <v>1</v>
      </c>
      <c r="F63" s="93">
        <v>85</v>
      </c>
      <c r="G63" s="148">
        <f t="shared" si="13"/>
        <v>85</v>
      </c>
      <c r="H63" s="145">
        <v>1</v>
      </c>
      <c r="I63" s="38">
        <f t="shared" si="14"/>
        <v>85</v>
      </c>
      <c r="J63" s="162">
        <v>36</v>
      </c>
      <c r="K63" s="48">
        <f t="shared" si="15"/>
        <v>3060</v>
      </c>
    </row>
    <row r="64" spans="1:11" x14ac:dyDescent="0.3">
      <c r="A64" s="187" t="s">
        <v>108</v>
      </c>
      <c r="B64" s="39" t="s">
        <v>93</v>
      </c>
      <c r="C64" s="43" t="s">
        <v>32</v>
      </c>
      <c r="D64" s="90" t="s">
        <v>28</v>
      </c>
      <c r="E64" s="153">
        <v>1</v>
      </c>
      <c r="F64" s="93">
        <v>85</v>
      </c>
      <c r="G64" s="148">
        <f t="shared" si="13"/>
        <v>85</v>
      </c>
      <c r="H64" s="145">
        <v>1</v>
      </c>
      <c r="I64" s="38">
        <f t="shared" si="14"/>
        <v>85</v>
      </c>
      <c r="J64" s="162">
        <v>36</v>
      </c>
      <c r="K64" s="48">
        <f t="shared" si="15"/>
        <v>3060</v>
      </c>
    </row>
    <row r="65" spans="1:12" x14ac:dyDescent="0.3">
      <c r="A65" s="187" t="s">
        <v>109</v>
      </c>
      <c r="B65" s="39" t="s">
        <v>95</v>
      </c>
      <c r="C65" s="43" t="s">
        <v>32</v>
      </c>
      <c r="D65" s="90" t="s">
        <v>28</v>
      </c>
      <c r="E65" s="153">
        <v>1</v>
      </c>
      <c r="F65" s="93">
        <v>85</v>
      </c>
      <c r="G65" s="148">
        <f>F65*H65</f>
        <v>85</v>
      </c>
      <c r="H65" s="145">
        <v>1</v>
      </c>
      <c r="I65" s="38">
        <f t="shared" si="14"/>
        <v>85</v>
      </c>
      <c r="J65" s="162">
        <v>36</v>
      </c>
      <c r="K65" s="48">
        <f t="shared" si="15"/>
        <v>3060</v>
      </c>
    </row>
    <row r="66" spans="1:12" x14ac:dyDescent="0.3">
      <c r="A66" s="187" t="s">
        <v>110</v>
      </c>
      <c r="B66" s="80" t="s">
        <v>111</v>
      </c>
      <c r="C66" s="81" t="s">
        <v>32</v>
      </c>
      <c r="D66" s="95" t="s">
        <v>28</v>
      </c>
      <c r="E66" s="153">
        <v>1</v>
      </c>
      <c r="F66" s="93">
        <v>85</v>
      </c>
      <c r="G66" s="148">
        <f t="shared" ref="G66" si="16">F66*H66</f>
        <v>85</v>
      </c>
      <c r="H66" s="145">
        <v>1</v>
      </c>
      <c r="I66" s="38">
        <f t="shared" si="14"/>
        <v>85</v>
      </c>
      <c r="J66" s="162">
        <v>36</v>
      </c>
      <c r="K66" s="48">
        <f t="shared" si="15"/>
        <v>3060</v>
      </c>
    </row>
    <row r="67" spans="1:12" x14ac:dyDescent="0.3">
      <c r="A67" s="187" t="s">
        <v>112</v>
      </c>
      <c r="B67" s="39" t="s">
        <v>113</v>
      </c>
      <c r="C67" s="81" t="s">
        <v>114</v>
      </c>
      <c r="D67" s="95" t="s">
        <v>19</v>
      </c>
      <c r="E67" s="153">
        <v>1</v>
      </c>
      <c r="F67" s="93">
        <v>200</v>
      </c>
      <c r="G67" s="148">
        <f>F67*H67</f>
        <v>200</v>
      </c>
      <c r="H67" s="145">
        <v>1</v>
      </c>
      <c r="I67" s="38">
        <f t="shared" si="14"/>
        <v>200</v>
      </c>
      <c r="J67" s="162">
        <v>36</v>
      </c>
      <c r="K67" s="48">
        <f t="shared" si="15"/>
        <v>7200</v>
      </c>
    </row>
    <row r="68" spans="1:12" x14ac:dyDescent="0.3">
      <c r="A68" s="187"/>
      <c r="B68" s="39"/>
      <c r="C68" s="51"/>
      <c r="D68" s="96"/>
      <c r="E68" s="91"/>
      <c r="F68" s="93"/>
      <c r="G68" s="148"/>
      <c r="H68" s="143"/>
      <c r="I68" s="84"/>
      <c r="J68" s="164"/>
      <c r="K68" s="58"/>
    </row>
    <row r="69" spans="1:12" x14ac:dyDescent="0.3">
      <c r="A69" s="188" t="s">
        <v>115</v>
      </c>
      <c r="B69" s="60" t="s">
        <v>116</v>
      </c>
      <c r="C69" s="85"/>
      <c r="D69" s="86"/>
      <c r="E69" s="87"/>
      <c r="F69" s="97"/>
      <c r="G69" s="199"/>
      <c r="H69" s="144"/>
      <c r="I69" s="89"/>
      <c r="J69" s="161"/>
      <c r="K69" s="48">
        <f>SUM(K71:K92)</f>
        <v>135738.70199999999</v>
      </c>
    </row>
    <row r="70" spans="1:12" x14ac:dyDescent="0.3">
      <c r="A70" s="98"/>
      <c r="B70" s="99"/>
      <c r="C70" s="43"/>
      <c r="D70" s="100"/>
      <c r="E70" s="101"/>
      <c r="F70" s="102"/>
      <c r="G70" s="149"/>
      <c r="H70" s="146"/>
      <c r="I70" s="103"/>
      <c r="J70" s="165"/>
      <c r="K70" s="210"/>
    </row>
    <row r="71" spans="1:12" customFormat="1" x14ac:dyDescent="0.3">
      <c r="A71" s="187">
        <v>5.0999999999999996</v>
      </c>
      <c r="B71" s="39" t="s">
        <v>117</v>
      </c>
      <c r="C71" s="43" t="s">
        <v>32</v>
      </c>
      <c r="D71" s="90" t="s">
        <v>28</v>
      </c>
      <c r="E71" s="156">
        <v>1</v>
      </c>
      <c r="F71" s="93">
        <v>1250</v>
      </c>
      <c r="G71" s="148">
        <f>F71*H71</f>
        <v>1250</v>
      </c>
      <c r="H71" s="147">
        <v>1</v>
      </c>
      <c r="I71" s="38">
        <f t="shared" ref="I71:I76" si="17">H71*F71</f>
        <v>1250</v>
      </c>
      <c r="J71" s="160">
        <v>36</v>
      </c>
      <c r="K71" s="48">
        <f t="shared" ref="K71:K76" si="18">I71*J71</f>
        <v>45000</v>
      </c>
      <c r="L71" s="106"/>
    </row>
    <row r="72" spans="1:12" customFormat="1" x14ac:dyDescent="0.3">
      <c r="A72" s="187">
        <f>A71+0.1</f>
        <v>5.1999999999999993</v>
      </c>
      <c r="B72" s="39" t="s">
        <v>118</v>
      </c>
      <c r="C72" s="43" t="s">
        <v>32</v>
      </c>
      <c r="D72" s="90" t="s">
        <v>28</v>
      </c>
      <c r="E72" s="156">
        <v>1</v>
      </c>
      <c r="F72" s="93">
        <v>362.5</v>
      </c>
      <c r="G72" s="148">
        <f t="shared" ref="G72:G76" si="19">F72*H72</f>
        <v>362.5</v>
      </c>
      <c r="H72" s="147">
        <v>1</v>
      </c>
      <c r="I72" s="38">
        <f t="shared" si="17"/>
        <v>362.5</v>
      </c>
      <c r="J72" s="160">
        <v>36</v>
      </c>
      <c r="K72" s="48">
        <f t="shared" si="18"/>
        <v>13050</v>
      </c>
      <c r="L72" s="106"/>
    </row>
    <row r="73" spans="1:12" customFormat="1" x14ac:dyDescent="0.3">
      <c r="A73" s="187">
        <f t="shared" ref="A73:A79" si="20">A72+0.1</f>
        <v>5.2999999999999989</v>
      </c>
      <c r="B73" s="39" t="s">
        <v>119</v>
      </c>
      <c r="C73" s="43" t="s">
        <v>32</v>
      </c>
      <c r="D73" s="90" t="s">
        <v>28</v>
      </c>
      <c r="E73" s="156">
        <v>1</v>
      </c>
      <c r="F73" s="93">
        <v>100.79</v>
      </c>
      <c r="G73" s="148">
        <f t="shared" si="19"/>
        <v>100.79</v>
      </c>
      <c r="H73" s="147">
        <v>1</v>
      </c>
      <c r="I73" s="38">
        <f t="shared" si="17"/>
        <v>100.79</v>
      </c>
      <c r="J73" s="160">
        <v>36</v>
      </c>
      <c r="K73" s="48">
        <f t="shared" si="18"/>
        <v>3628.44</v>
      </c>
      <c r="L73" s="106"/>
    </row>
    <row r="74" spans="1:12" customFormat="1" x14ac:dyDescent="0.3">
      <c r="A74" s="187">
        <f t="shared" si="20"/>
        <v>5.3999999999999986</v>
      </c>
      <c r="B74" s="39" t="s">
        <v>120</v>
      </c>
      <c r="C74" s="43" t="s">
        <v>32</v>
      </c>
      <c r="D74" s="90" t="s">
        <v>28</v>
      </c>
      <c r="E74" s="156">
        <v>1</v>
      </c>
      <c r="F74" s="93">
        <v>80</v>
      </c>
      <c r="G74" s="148">
        <f t="shared" si="19"/>
        <v>80</v>
      </c>
      <c r="H74" s="147">
        <v>1</v>
      </c>
      <c r="I74" s="38">
        <f t="shared" si="17"/>
        <v>80</v>
      </c>
      <c r="J74" s="160">
        <v>36</v>
      </c>
      <c r="K74" s="48">
        <f t="shared" si="18"/>
        <v>2880</v>
      </c>
      <c r="L74" s="106"/>
    </row>
    <row r="75" spans="1:12" customFormat="1" x14ac:dyDescent="0.3">
      <c r="A75" s="187">
        <f t="shared" si="20"/>
        <v>5.4999999999999982</v>
      </c>
      <c r="B75" s="39" t="s">
        <v>121</v>
      </c>
      <c r="C75" s="43" t="s">
        <v>32</v>
      </c>
      <c r="D75" s="90" t="s">
        <v>28</v>
      </c>
      <c r="E75" s="156">
        <v>1</v>
      </c>
      <c r="F75" s="93">
        <v>272</v>
      </c>
      <c r="G75" s="148">
        <f t="shared" si="19"/>
        <v>272</v>
      </c>
      <c r="H75" s="147">
        <v>1</v>
      </c>
      <c r="I75" s="38">
        <f t="shared" si="17"/>
        <v>272</v>
      </c>
      <c r="J75" s="160">
        <v>36</v>
      </c>
      <c r="K75" s="48">
        <f t="shared" si="18"/>
        <v>9792</v>
      </c>
      <c r="L75" s="106"/>
    </row>
    <row r="76" spans="1:12" customFormat="1" x14ac:dyDescent="0.3">
      <c r="A76" s="187">
        <f t="shared" si="20"/>
        <v>5.5999999999999979</v>
      </c>
      <c r="B76" s="39" t="s">
        <v>122</v>
      </c>
      <c r="C76" s="43" t="s">
        <v>32</v>
      </c>
      <c r="D76" s="90" t="s">
        <v>28</v>
      </c>
      <c r="E76" s="158">
        <v>1</v>
      </c>
      <c r="F76" s="93">
        <v>200</v>
      </c>
      <c r="G76" s="148">
        <f t="shared" si="19"/>
        <v>200</v>
      </c>
      <c r="H76" s="147">
        <v>1</v>
      </c>
      <c r="I76" s="38">
        <f t="shared" si="17"/>
        <v>200</v>
      </c>
      <c r="J76" s="160">
        <v>36</v>
      </c>
      <c r="K76" s="48">
        <f t="shared" si="18"/>
        <v>7200</v>
      </c>
      <c r="L76" s="106"/>
    </row>
    <row r="77" spans="1:12" customFormat="1" x14ac:dyDescent="0.3">
      <c r="A77" s="187">
        <f t="shared" si="20"/>
        <v>5.6999999999999975</v>
      </c>
      <c r="B77" s="39" t="s">
        <v>123</v>
      </c>
      <c r="C77" s="43" t="s">
        <v>32</v>
      </c>
      <c r="D77" s="90" t="s">
        <v>28</v>
      </c>
      <c r="E77" s="156">
        <v>1</v>
      </c>
      <c r="F77" s="93">
        <v>37.5</v>
      </c>
      <c r="G77" s="148">
        <f>F77*H77</f>
        <v>37.5</v>
      </c>
      <c r="H77" s="147">
        <v>1</v>
      </c>
      <c r="I77" s="38">
        <f>H77*F77</f>
        <v>37.5</v>
      </c>
      <c r="J77" s="162">
        <v>36</v>
      </c>
      <c r="K77" s="48">
        <f>I77*J77</f>
        <v>1350</v>
      </c>
      <c r="L77" s="106"/>
    </row>
    <row r="78" spans="1:12" customFormat="1" x14ac:dyDescent="0.3">
      <c r="A78" s="187">
        <f t="shared" si="20"/>
        <v>5.7999999999999972</v>
      </c>
      <c r="B78" s="39" t="s">
        <v>124</v>
      </c>
      <c r="C78" s="43" t="s">
        <v>32</v>
      </c>
      <c r="D78" s="90" t="s">
        <v>28</v>
      </c>
      <c r="E78" s="156">
        <v>1</v>
      </c>
      <c r="F78" s="93">
        <v>45</v>
      </c>
      <c r="G78" s="148">
        <f t="shared" ref="G78:G92" si="21">F78*H78</f>
        <v>45</v>
      </c>
      <c r="H78" s="147">
        <v>1</v>
      </c>
      <c r="I78" s="38">
        <f>H78*F78</f>
        <v>45</v>
      </c>
      <c r="J78" s="162">
        <v>36</v>
      </c>
      <c r="K78" s="48">
        <f>I78*J78</f>
        <v>1620</v>
      </c>
      <c r="L78" s="106"/>
    </row>
    <row r="79" spans="1:12" customFormat="1" x14ac:dyDescent="0.3">
      <c r="A79" s="187">
        <f t="shared" si="20"/>
        <v>5.8999999999999968</v>
      </c>
      <c r="B79" s="39" t="s">
        <v>125</v>
      </c>
      <c r="C79" s="43" t="s">
        <v>32</v>
      </c>
      <c r="D79" s="90" t="s">
        <v>28</v>
      </c>
      <c r="E79" s="156">
        <v>1</v>
      </c>
      <c r="F79" s="93">
        <v>446.86</v>
      </c>
      <c r="G79" s="148">
        <f t="shared" si="21"/>
        <v>446.86</v>
      </c>
      <c r="H79" s="147">
        <v>1</v>
      </c>
      <c r="I79" s="38">
        <f t="shared" ref="I79:I92" si="22">H79*F79</f>
        <v>446.86</v>
      </c>
      <c r="J79" s="162">
        <v>36</v>
      </c>
      <c r="K79" s="48">
        <f t="shared" ref="K79:K92" si="23">I79*J79</f>
        <v>16086.960000000001</v>
      </c>
      <c r="L79" s="106"/>
    </row>
    <row r="80" spans="1:12" customFormat="1" x14ac:dyDescent="0.3">
      <c r="A80" s="187">
        <v>5.0999999999999996</v>
      </c>
      <c r="B80" s="80" t="s">
        <v>126</v>
      </c>
      <c r="C80" s="43" t="s">
        <v>32</v>
      </c>
      <c r="D80" s="90" t="s">
        <v>28</v>
      </c>
      <c r="E80" s="156">
        <v>1</v>
      </c>
      <c r="F80" s="93">
        <v>316.22000000000003</v>
      </c>
      <c r="G80" s="148">
        <f t="shared" si="21"/>
        <v>316.22000000000003</v>
      </c>
      <c r="H80" s="147">
        <v>1</v>
      </c>
      <c r="I80" s="38">
        <f t="shared" si="22"/>
        <v>316.22000000000003</v>
      </c>
      <c r="J80" s="162">
        <v>36</v>
      </c>
      <c r="K80" s="48">
        <f t="shared" si="23"/>
        <v>11383.920000000002</v>
      </c>
      <c r="L80" s="106"/>
    </row>
    <row r="81" spans="1:12" x14ac:dyDescent="0.3">
      <c r="A81" s="187">
        <v>5.1100000000000003</v>
      </c>
      <c r="B81" s="94" t="s">
        <v>127</v>
      </c>
      <c r="C81" s="43" t="s">
        <v>32</v>
      </c>
      <c r="D81" s="90" t="s">
        <v>28</v>
      </c>
      <c r="E81" s="156">
        <v>1</v>
      </c>
      <c r="F81" s="93">
        <v>54</v>
      </c>
      <c r="G81" s="148">
        <f t="shared" si="21"/>
        <v>54</v>
      </c>
      <c r="H81" s="147">
        <v>1</v>
      </c>
      <c r="I81" s="38">
        <f t="shared" si="22"/>
        <v>54</v>
      </c>
      <c r="J81" s="162">
        <v>36</v>
      </c>
      <c r="K81" s="48">
        <f t="shared" si="23"/>
        <v>1944</v>
      </c>
    </row>
    <row r="82" spans="1:12" x14ac:dyDescent="0.3">
      <c r="A82" s="187">
        <f>A81+0.01</f>
        <v>5.12</v>
      </c>
      <c r="B82" s="94" t="s">
        <v>128</v>
      </c>
      <c r="C82" s="43" t="s">
        <v>32</v>
      </c>
      <c r="D82" s="90" t="s">
        <v>28</v>
      </c>
      <c r="E82" s="156">
        <v>1</v>
      </c>
      <c r="F82" s="93">
        <f>(20.13*15%)+20.13</f>
        <v>23.1495</v>
      </c>
      <c r="G82" s="148">
        <f t="shared" si="21"/>
        <v>23.1495</v>
      </c>
      <c r="H82" s="147">
        <v>1</v>
      </c>
      <c r="I82" s="38">
        <f t="shared" si="22"/>
        <v>23.1495</v>
      </c>
      <c r="J82" s="162">
        <v>36</v>
      </c>
      <c r="K82" s="48">
        <f t="shared" si="23"/>
        <v>833.38199999999995</v>
      </c>
    </row>
    <row r="83" spans="1:12" x14ac:dyDescent="0.3">
      <c r="A83" s="187">
        <f t="shared" ref="A83:A92" si="24">A82+0.01</f>
        <v>5.13</v>
      </c>
      <c r="B83" s="94" t="s">
        <v>129</v>
      </c>
      <c r="C83" s="43" t="s">
        <v>32</v>
      </c>
      <c r="D83" s="90" t="s">
        <v>28</v>
      </c>
      <c r="E83" s="156">
        <v>1</v>
      </c>
      <c r="F83" s="93">
        <v>230</v>
      </c>
      <c r="G83" s="148">
        <f t="shared" si="21"/>
        <v>230</v>
      </c>
      <c r="H83" s="147">
        <v>1</v>
      </c>
      <c r="I83" s="38">
        <f t="shared" si="22"/>
        <v>230</v>
      </c>
      <c r="J83" s="162">
        <v>36</v>
      </c>
      <c r="K83" s="48">
        <f t="shared" si="23"/>
        <v>8280</v>
      </c>
    </row>
    <row r="84" spans="1:12" x14ac:dyDescent="0.3">
      <c r="A84" s="187">
        <f t="shared" si="24"/>
        <v>5.14</v>
      </c>
      <c r="B84" s="39" t="s">
        <v>130</v>
      </c>
      <c r="C84" s="43" t="s">
        <v>32</v>
      </c>
      <c r="D84" s="90" t="s">
        <v>28</v>
      </c>
      <c r="E84" s="156">
        <v>1</v>
      </c>
      <c r="F84" s="93">
        <v>3.5</v>
      </c>
      <c r="G84" s="148">
        <f t="shared" si="21"/>
        <v>3.5</v>
      </c>
      <c r="H84" s="147">
        <v>1</v>
      </c>
      <c r="I84" s="38">
        <f t="shared" si="22"/>
        <v>3.5</v>
      </c>
      <c r="J84" s="162">
        <v>36</v>
      </c>
      <c r="K84" s="48">
        <f t="shared" si="23"/>
        <v>126</v>
      </c>
    </row>
    <row r="85" spans="1:12" x14ac:dyDescent="0.3">
      <c r="A85" s="187">
        <f t="shared" si="24"/>
        <v>5.1499999999999995</v>
      </c>
      <c r="B85" s="39" t="s">
        <v>131</v>
      </c>
      <c r="C85" s="43" t="s">
        <v>32</v>
      </c>
      <c r="D85" s="90" t="s">
        <v>28</v>
      </c>
      <c r="E85" s="156">
        <v>1</v>
      </c>
      <c r="F85" s="93">
        <v>75</v>
      </c>
      <c r="G85" s="148">
        <f t="shared" si="21"/>
        <v>75</v>
      </c>
      <c r="H85" s="147">
        <v>1</v>
      </c>
      <c r="I85" s="38">
        <f t="shared" si="22"/>
        <v>75</v>
      </c>
      <c r="J85" s="162">
        <v>36</v>
      </c>
      <c r="K85" s="48">
        <f t="shared" si="23"/>
        <v>2700</v>
      </c>
    </row>
    <row r="86" spans="1:12" x14ac:dyDescent="0.3">
      <c r="A86" s="187">
        <f t="shared" si="24"/>
        <v>5.1599999999999993</v>
      </c>
      <c r="B86" s="39" t="s">
        <v>132</v>
      </c>
      <c r="C86" s="43" t="s">
        <v>32</v>
      </c>
      <c r="D86" s="90" t="s">
        <v>28</v>
      </c>
      <c r="E86" s="156">
        <v>1</v>
      </c>
      <c r="F86" s="93">
        <v>69</v>
      </c>
      <c r="G86" s="148">
        <f t="shared" si="21"/>
        <v>69</v>
      </c>
      <c r="H86" s="147">
        <v>1</v>
      </c>
      <c r="I86" s="38">
        <f t="shared" si="22"/>
        <v>69</v>
      </c>
      <c r="J86" s="162">
        <v>36</v>
      </c>
      <c r="K86" s="48">
        <f t="shared" si="23"/>
        <v>2484</v>
      </c>
    </row>
    <row r="87" spans="1:12" x14ac:dyDescent="0.3">
      <c r="A87" s="187">
        <f t="shared" si="24"/>
        <v>5.169999999999999</v>
      </c>
      <c r="B87" s="39" t="s">
        <v>133</v>
      </c>
      <c r="C87" s="43" t="s">
        <v>32</v>
      </c>
      <c r="D87" s="90" t="s">
        <v>28</v>
      </c>
      <c r="E87" s="156">
        <v>1</v>
      </c>
      <c r="F87" s="93">
        <v>30</v>
      </c>
      <c r="G87" s="148">
        <f t="shared" si="21"/>
        <v>30</v>
      </c>
      <c r="H87" s="147">
        <v>1</v>
      </c>
      <c r="I87" s="38">
        <f t="shared" si="22"/>
        <v>30</v>
      </c>
      <c r="J87" s="162">
        <v>36</v>
      </c>
      <c r="K87" s="48">
        <f t="shared" si="23"/>
        <v>1080</v>
      </c>
    </row>
    <row r="88" spans="1:12" x14ac:dyDescent="0.3">
      <c r="A88" s="187">
        <f t="shared" si="24"/>
        <v>5.1799999999999988</v>
      </c>
      <c r="B88" s="39" t="s">
        <v>134</v>
      </c>
      <c r="C88" s="43" t="s">
        <v>32</v>
      </c>
      <c r="D88" s="90" t="s">
        <v>28</v>
      </c>
      <c r="E88" s="156">
        <v>1</v>
      </c>
      <c r="F88" s="93">
        <v>45</v>
      </c>
      <c r="G88" s="148">
        <f t="shared" si="21"/>
        <v>45</v>
      </c>
      <c r="H88" s="147">
        <v>1</v>
      </c>
      <c r="I88" s="38">
        <f t="shared" si="22"/>
        <v>45</v>
      </c>
      <c r="J88" s="162">
        <v>36</v>
      </c>
      <c r="K88" s="48">
        <f t="shared" si="23"/>
        <v>1620</v>
      </c>
    </row>
    <row r="89" spans="1:12" x14ac:dyDescent="0.3">
      <c r="A89" s="187">
        <f t="shared" si="24"/>
        <v>5.1899999999999986</v>
      </c>
      <c r="B89" s="39" t="s">
        <v>135</v>
      </c>
      <c r="C89" s="43" t="s">
        <v>32</v>
      </c>
      <c r="D89" s="90" t="s">
        <v>28</v>
      </c>
      <c r="E89" s="156">
        <v>1</v>
      </c>
      <c r="F89" s="93">
        <v>15</v>
      </c>
      <c r="G89" s="148">
        <f t="shared" si="21"/>
        <v>15</v>
      </c>
      <c r="H89" s="147">
        <v>1</v>
      </c>
      <c r="I89" s="38">
        <f t="shared" si="22"/>
        <v>15</v>
      </c>
      <c r="J89" s="162">
        <v>36</v>
      </c>
      <c r="K89" s="48">
        <f t="shared" si="23"/>
        <v>540</v>
      </c>
    </row>
    <row r="90" spans="1:12" x14ac:dyDescent="0.3">
      <c r="A90" s="187">
        <f t="shared" si="24"/>
        <v>5.1999999999999984</v>
      </c>
      <c r="B90" s="94" t="s">
        <v>136</v>
      </c>
      <c r="C90" s="43" t="s">
        <v>32</v>
      </c>
      <c r="D90" s="90" t="s">
        <v>28</v>
      </c>
      <c r="E90" s="156">
        <v>1</v>
      </c>
      <c r="F90" s="93">
        <v>30</v>
      </c>
      <c r="G90" s="148">
        <f t="shared" si="21"/>
        <v>30</v>
      </c>
      <c r="H90" s="147">
        <v>1</v>
      </c>
      <c r="I90" s="38">
        <f t="shared" si="22"/>
        <v>30</v>
      </c>
      <c r="J90" s="162">
        <v>36</v>
      </c>
      <c r="K90" s="48">
        <f t="shared" si="23"/>
        <v>1080</v>
      </c>
    </row>
    <row r="91" spans="1:12" x14ac:dyDescent="0.3">
      <c r="A91" s="187">
        <f t="shared" si="24"/>
        <v>5.2099999999999982</v>
      </c>
      <c r="B91" s="94" t="s">
        <v>137</v>
      </c>
      <c r="C91" s="43" t="s">
        <v>32</v>
      </c>
      <c r="D91" s="90" t="s">
        <v>28</v>
      </c>
      <c r="E91" s="156">
        <v>1</v>
      </c>
      <c r="F91" s="93">
        <v>30</v>
      </c>
      <c r="G91" s="148">
        <f t="shared" si="21"/>
        <v>30</v>
      </c>
      <c r="H91" s="147">
        <v>1</v>
      </c>
      <c r="I91" s="38">
        <f t="shared" si="22"/>
        <v>30</v>
      </c>
      <c r="J91" s="162">
        <v>36</v>
      </c>
      <c r="K91" s="48">
        <f t="shared" si="23"/>
        <v>1080</v>
      </c>
    </row>
    <row r="92" spans="1:12" x14ac:dyDescent="0.3">
      <c r="A92" s="187">
        <f t="shared" si="24"/>
        <v>5.219999999999998</v>
      </c>
      <c r="B92" s="94" t="s">
        <v>138</v>
      </c>
      <c r="C92" s="43" t="s">
        <v>32</v>
      </c>
      <c r="D92" s="90" t="s">
        <v>28</v>
      </c>
      <c r="E92" s="156">
        <v>1</v>
      </c>
      <c r="F92" s="93">
        <v>55</v>
      </c>
      <c r="G92" s="148">
        <f t="shared" si="21"/>
        <v>55</v>
      </c>
      <c r="H92" s="147">
        <v>1</v>
      </c>
      <c r="I92" s="38">
        <f t="shared" si="22"/>
        <v>55</v>
      </c>
      <c r="J92" s="162">
        <v>36</v>
      </c>
      <c r="K92" s="48">
        <f t="shared" si="23"/>
        <v>1980</v>
      </c>
    </row>
    <row r="93" spans="1:12" customFormat="1" ht="14.4" x14ac:dyDescent="0.3">
      <c r="A93" s="105"/>
      <c r="B93" s="157"/>
      <c r="C93" s="198"/>
      <c r="E93" s="156"/>
      <c r="F93" s="104"/>
      <c r="G93" s="107"/>
      <c r="H93" s="147"/>
      <c r="I93" s="107"/>
      <c r="J93" s="160"/>
      <c r="K93" s="211"/>
      <c r="L93" s="106"/>
    </row>
    <row r="94" spans="1:12" customFormat="1" ht="14.4" x14ac:dyDescent="0.3">
      <c r="A94" s="105"/>
      <c r="B94" s="157"/>
      <c r="C94" s="196"/>
      <c r="E94" s="106"/>
      <c r="F94" s="104"/>
      <c r="G94" s="107"/>
      <c r="H94" s="147"/>
      <c r="I94" s="107"/>
      <c r="J94" s="160"/>
      <c r="K94" s="211"/>
      <c r="L94" s="106"/>
    </row>
    <row r="95" spans="1:12" x14ac:dyDescent="0.3">
      <c r="A95" s="188" t="s">
        <v>139</v>
      </c>
      <c r="B95" s="108" t="s">
        <v>140</v>
      </c>
      <c r="C95" s="85"/>
      <c r="D95" s="86"/>
      <c r="E95" s="87"/>
      <c r="F95" s="97"/>
      <c r="G95" s="199"/>
      <c r="H95" s="144"/>
      <c r="I95" s="89"/>
      <c r="J95" s="161"/>
      <c r="K95" s="48">
        <f>SUM(K97:K113)</f>
        <v>27540</v>
      </c>
    </row>
    <row r="96" spans="1:12" customFormat="1" ht="14.4" x14ac:dyDescent="0.3">
      <c r="A96" s="105"/>
      <c r="B96" s="157"/>
      <c r="C96" s="196"/>
      <c r="E96" s="106"/>
      <c r="F96" s="104"/>
      <c r="G96" s="107"/>
      <c r="H96" s="147"/>
      <c r="I96" s="107"/>
      <c r="J96" s="160"/>
      <c r="K96" s="211"/>
      <c r="L96" s="106"/>
    </row>
    <row r="97" spans="1:12" customFormat="1" x14ac:dyDescent="0.3">
      <c r="A97" s="187">
        <v>6.1</v>
      </c>
      <c r="B97" s="157" t="s">
        <v>141</v>
      </c>
      <c r="C97" s="43" t="s">
        <v>32</v>
      </c>
      <c r="D97" s="90" t="s">
        <v>28</v>
      </c>
      <c r="E97" s="156">
        <v>1</v>
      </c>
      <c r="F97" s="93">
        <v>45</v>
      </c>
      <c r="G97" s="150">
        <f>F97*$G33</f>
        <v>7177.5</v>
      </c>
      <c r="H97" s="147">
        <v>1</v>
      </c>
      <c r="I97" s="38">
        <f t="shared" ref="I97:I113" si="25">H97*F97</f>
        <v>45</v>
      </c>
      <c r="J97" s="159">
        <v>36</v>
      </c>
      <c r="K97" s="48">
        <f t="shared" ref="K97:K113" si="26">I97*J97</f>
        <v>1620</v>
      </c>
      <c r="L97" s="106"/>
    </row>
    <row r="98" spans="1:12" customFormat="1" x14ac:dyDescent="0.3">
      <c r="A98" s="187">
        <f>A97+0.1</f>
        <v>6.1999999999999993</v>
      </c>
      <c r="B98" s="157" t="s">
        <v>142</v>
      </c>
      <c r="C98" s="43" t="s">
        <v>32</v>
      </c>
      <c r="D98" s="90" t="s">
        <v>28</v>
      </c>
      <c r="E98" s="156">
        <v>1</v>
      </c>
      <c r="F98" s="93">
        <v>45</v>
      </c>
      <c r="G98" s="150">
        <f>F98*$G33</f>
        <v>7177.5</v>
      </c>
      <c r="H98" s="147">
        <v>1</v>
      </c>
      <c r="I98" s="38">
        <f t="shared" si="25"/>
        <v>45</v>
      </c>
      <c r="J98" s="159">
        <v>36</v>
      </c>
      <c r="K98" s="48">
        <f t="shared" si="26"/>
        <v>1620</v>
      </c>
      <c r="L98" s="106"/>
    </row>
    <row r="99" spans="1:12" customFormat="1" x14ac:dyDescent="0.3">
      <c r="A99" s="187">
        <f t="shared" ref="A99:A105" si="27">A98+0.1</f>
        <v>6.2999999999999989</v>
      </c>
      <c r="B99" s="157" t="s">
        <v>143</v>
      </c>
      <c r="C99" s="43" t="s">
        <v>32</v>
      </c>
      <c r="D99" s="90" t="s">
        <v>28</v>
      </c>
      <c r="E99" s="156">
        <v>1</v>
      </c>
      <c r="F99" s="93">
        <v>45</v>
      </c>
      <c r="G99" s="150">
        <f>F99*$G33</f>
        <v>7177.5</v>
      </c>
      <c r="H99" s="147">
        <v>1</v>
      </c>
      <c r="I99" s="38">
        <f t="shared" si="25"/>
        <v>45</v>
      </c>
      <c r="J99" s="159">
        <v>36</v>
      </c>
      <c r="K99" s="48">
        <f t="shared" si="26"/>
        <v>1620</v>
      </c>
      <c r="L99" s="106"/>
    </row>
    <row r="100" spans="1:12" customFormat="1" x14ac:dyDescent="0.3">
      <c r="A100" s="187">
        <f t="shared" si="27"/>
        <v>6.3999999999999986</v>
      </c>
      <c r="B100" s="157" t="s">
        <v>144</v>
      </c>
      <c r="C100" s="43" t="s">
        <v>32</v>
      </c>
      <c r="D100" s="90" t="s">
        <v>28</v>
      </c>
      <c r="E100" s="156">
        <v>1</v>
      </c>
      <c r="F100" s="93">
        <v>45</v>
      </c>
      <c r="G100" s="150">
        <f>F100*$G33</f>
        <v>7177.5</v>
      </c>
      <c r="H100" s="147">
        <v>1</v>
      </c>
      <c r="I100" s="38">
        <f t="shared" si="25"/>
        <v>45</v>
      </c>
      <c r="J100" s="159">
        <v>36</v>
      </c>
      <c r="K100" s="48">
        <f t="shared" si="26"/>
        <v>1620</v>
      </c>
      <c r="L100" s="106"/>
    </row>
    <row r="101" spans="1:12" customFormat="1" x14ac:dyDescent="0.3">
      <c r="A101" s="187">
        <f t="shared" si="27"/>
        <v>6.4999999999999982</v>
      </c>
      <c r="B101" s="157" t="s">
        <v>145</v>
      </c>
      <c r="C101" s="43" t="s">
        <v>32</v>
      </c>
      <c r="D101" s="90" t="s">
        <v>28</v>
      </c>
      <c r="E101" s="156">
        <v>1</v>
      </c>
      <c r="F101" s="93">
        <v>45</v>
      </c>
      <c r="G101" s="150">
        <f>F101*$G33</f>
        <v>7177.5</v>
      </c>
      <c r="H101" s="147">
        <v>1</v>
      </c>
      <c r="I101" s="38">
        <f t="shared" si="25"/>
        <v>45</v>
      </c>
      <c r="J101" s="159">
        <v>36</v>
      </c>
      <c r="K101" s="48">
        <f t="shared" si="26"/>
        <v>1620</v>
      </c>
      <c r="L101" s="106"/>
    </row>
    <row r="102" spans="1:12" customFormat="1" x14ac:dyDescent="0.3">
      <c r="A102" s="187">
        <f t="shared" si="27"/>
        <v>6.5999999999999979</v>
      </c>
      <c r="B102" s="157" t="s">
        <v>146</v>
      </c>
      <c r="C102" s="43" t="s">
        <v>32</v>
      </c>
      <c r="D102" s="90" t="s">
        <v>28</v>
      </c>
      <c r="E102" s="156">
        <v>1</v>
      </c>
      <c r="F102" s="93">
        <v>45</v>
      </c>
      <c r="G102" s="150">
        <f>F102*$G33</f>
        <v>7177.5</v>
      </c>
      <c r="H102" s="147">
        <v>1</v>
      </c>
      <c r="I102" s="38">
        <f t="shared" si="25"/>
        <v>45</v>
      </c>
      <c r="J102" s="159">
        <v>36</v>
      </c>
      <c r="K102" s="48">
        <f t="shared" si="26"/>
        <v>1620</v>
      </c>
      <c r="L102" s="106"/>
    </row>
    <row r="103" spans="1:12" customFormat="1" x14ac:dyDescent="0.3">
      <c r="A103" s="187">
        <f t="shared" si="27"/>
        <v>6.6999999999999975</v>
      </c>
      <c r="B103" s="157" t="s">
        <v>147</v>
      </c>
      <c r="C103" s="43" t="s">
        <v>32</v>
      </c>
      <c r="D103" s="90" t="s">
        <v>28</v>
      </c>
      <c r="E103" s="156">
        <v>1</v>
      </c>
      <c r="F103" s="93">
        <v>45</v>
      </c>
      <c r="G103" s="150">
        <f>F103*$G33</f>
        <v>7177.5</v>
      </c>
      <c r="H103" s="147">
        <v>1</v>
      </c>
      <c r="I103" s="38">
        <f t="shared" si="25"/>
        <v>45</v>
      </c>
      <c r="J103" s="159">
        <v>36</v>
      </c>
      <c r="K103" s="48">
        <f t="shared" si="26"/>
        <v>1620</v>
      </c>
      <c r="L103" s="106"/>
    </row>
    <row r="104" spans="1:12" customFormat="1" x14ac:dyDescent="0.3">
      <c r="A104" s="187">
        <f t="shared" si="27"/>
        <v>6.7999999999999972</v>
      </c>
      <c r="B104" s="157" t="s">
        <v>148</v>
      </c>
      <c r="C104" s="43" t="s">
        <v>32</v>
      </c>
      <c r="D104" s="90" t="s">
        <v>28</v>
      </c>
      <c r="E104" s="156">
        <v>1</v>
      </c>
      <c r="F104" s="93">
        <v>45</v>
      </c>
      <c r="G104" s="150">
        <f>F104*$G33</f>
        <v>7177.5</v>
      </c>
      <c r="H104" s="147">
        <v>1</v>
      </c>
      <c r="I104" s="38">
        <f t="shared" si="25"/>
        <v>45</v>
      </c>
      <c r="J104" s="159">
        <v>36</v>
      </c>
      <c r="K104" s="48">
        <f t="shared" si="26"/>
        <v>1620</v>
      </c>
      <c r="L104" s="106"/>
    </row>
    <row r="105" spans="1:12" customFormat="1" x14ac:dyDescent="0.3">
      <c r="A105" s="187">
        <f t="shared" si="27"/>
        <v>6.8999999999999968</v>
      </c>
      <c r="B105" s="157" t="s">
        <v>149</v>
      </c>
      <c r="C105" s="43" t="s">
        <v>32</v>
      </c>
      <c r="D105" s="90" t="s">
        <v>28</v>
      </c>
      <c r="E105" s="156">
        <v>1</v>
      </c>
      <c r="F105" s="93">
        <v>45</v>
      </c>
      <c r="G105" s="150">
        <f>F105*$G33</f>
        <v>7177.5</v>
      </c>
      <c r="H105" s="147">
        <v>1</v>
      </c>
      <c r="I105" s="38">
        <f t="shared" si="25"/>
        <v>45</v>
      </c>
      <c r="J105" s="159">
        <v>36</v>
      </c>
      <c r="K105" s="48">
        <f t="shared" si="26"/>
        <v>1620</v>
      </c>
      <c r="L105" s="106"/>
    </row>
    <row r="106" spans="1:12" customFormat="1" x14ac:dyDescent="0.3">
      <c r="A106" s="187">
        <v>6.1</v>
      </c>
      <c r="B106" s="157" t="s">
        <v>150</v>
      </c>
      <c r="C106" s="43" t="s">
        <v>32</v>
      </c>
      <c r="D106" s="90" t="s">
        <v>28</v>
      </c>
      <c r="E106" s="156">
        <v>1</v>
      </c>
      <c r="F106" s="93">
        <v>45</v>
      </c>
      <c r="G106" s="150">
        <f>F106*$G33</f>
        <v>7177.5</v>
      </c>
      <c r="H106" s="147">
        <v>1</v>
      </c>
      <c r="I106" s="38">
        <f t="shared" si="25"/>
        <v>45</v>
      </c>
      <c r="J106" s="159">
        <v>36</v>
      </c>
      <c r="K106" s="48">
        <f t="shared" si="26"/>
        <v>1620</v>
      </c>
      <c r="L106" s="106"/>
    </row>
    <row r="107" spans="1:12" customFormat="1" x14ac:dyDescent="0.3">
      <c r="A107" s="187">
        <v>6.11</v>
      </c>
      <c r="B107" s="157" t="s">
        <v>151</v>
      </c>
      <c r="C107" s="43" t="s">
        <v>32</v>
      </c>
      <c r="D107" s="90" t="s">
        <v>28</v>
      </c>
      <c r="E107" s="156">
        <v>1</v>
      </c>
      <c r="F107" s="93">
        <v>45</v>
      </c>
      <c r="G107" s="150">
        <f>F107*$G33</f>
        <v>7177.5</v>
      </c>
      <c r="H107" s="147">
        <v>1</v>
      </c>
      <c r="I107" s="38">
        <f t="shared" si="25"/>
        <v>45</v>
      </c>
      <c r="J107" s="159">
        <v>36</v>
      </c>
      <c r="K107" s="48">
        <f t="shared" si="26"/>
        <v>1620</v>
      </c>
      <c r="L107" s="106"/>
    </row>
    <row r="108" spans="1:12" customFormat="1" x14ac:dyDescent="0.3">
      <c r="A108" s="187">
        <v>6.12</v>
      </c>
      <c r="B108" s="157" t="s">
        <v>152</v>
      </c>
      <c r="C108" s="43" t="s">
        <v>32</v>
      </c>
      <c r="D108" s="90" t="s">
        <v>28</v>
      </c>
      <c r="E108" s="156">
        <v>1</v>
      </c>
      <c r="F108" s="93">
        <v>45</v>
      </c>
      <c r="G108" s="150">
        <f>F108*$G33</f>
        <v>7177.5</v>
      </c>
      <c r="H108" s="147">
        <v>1</v>
      </c>
      <c r="I108" s="38">
        <f t="shared" si="25"/>
        <v>45</v>
      </c>
      <c r="J108" s="159">
        <v>36</v>
      </c>
      <c r="K108" s="48">
        <f t="shared" si="26"/>
        <v>1620</v>
      </c>
      <c r="L108" s="106"/>
    </row>
    <row r="109" spans="1:12" customFormat="1" x14ac:dyDescent="0.3">
      <c r="A109" s="187">
        <v>6.13</v>
      </c>
      <c r="B109" s="157" t="s">
        <v>153</v>
      </c>
      <c r="C109" s="43" t="s">
        <v>32</v>
      </c>
      <c r="D109" s="90" t="s">
        <v>28</v>
      </c>
      <c r="E109" s="156">
        <v>1</v>
      </c>
      <c r="F109" s="93">
        <v>45</v>
      </c>
      <c r="G109" s="150">
        <f>F109*$G33</f>
        <v>7177.5</v>
      </c>
      <c r="H109" s="147">
        <v>1</v>
      </c>
      <c r="I109" s="38">
        <f t="shared" si="25"/>
        <v>45</v>
      </c>
      <c r="J109" s="160">
        <v>36</v>
      </c>
      <c r="K109" s="48">
        <f t="shared" si="26"/>
        <v>1620</v>
      </c>
      <c r="L109" s="106"/>
    </row>
    <row r="110" spans="1:12" customFormat="1" x14ac:dyDescent="0.3">
      <c r="A110" s="187">
        <f>A109+0.01</f>
        <v>6.14</v>
      </c>
      <c r="B110" s="157" t="s">
        <v>153</v>
      </c>
      <c r="C110" s="43" t="s">
        <v>32</v>
      </c>
      <c r="D110" s="90" t="s">
        <v>28</v>
      </c>
      <c r="E110" s="156">
        <v>1</v>
      </c>
      <c r="F110" s="93">
        <v>45</v>
      </c>
      <c r="G110" s="150">
        <f>F110*$G33</f>
        <v>7177.5</v>
      </c>
      <c r="H110" s="147">
        <v>1</v>
      </c>
      <c r="I110" s="38">
        <f t="shared" si="25"/>
        <v>45</v>
      </c>
      <c r="J110" s="160">
        <v>36</v>
      </c>
      <c r="K110" s="48">
        <f t="shared" si="26"/>
        <v>1620</v>
      </c>
      <c r="L110" s="106"/>
    </row>
    <row r="111" spans="1:12" customFormat="1" x14ac:dyDescent="0.3">
      <c r="A111" s="187">
        <f t="shared" ref="A111:A113" si="28">A110+0.01</f>
        <v>6.1499999999999995</v>
      </c>
      <c r="B111" s="157" t="s">
        <v>154</v>
      </c>
      <c r="C111" s="43" t="s">
        <v>32</v>
      </c>
      <c r="D111" s="90" t="s">
        <v>28</v>
      </c>
      <c r="E111" s="156">
        <v>1</v>
      </c>
      <c r="F111" s="93">
        <v>45</v>
      </c>
      <c r="G111" s="150">
        <f>F111*$G33</f>
        <v>7177.5</v>
      </c>
      <c r="H111" s="147">
        <v>1</v>
      </c>
      <c r="I111" s="38">
        <f t="shared" si="25"/>
        <v>45</v>
      </c>
      <c r="J111" s="160">
        <v>36</v>
      </c>
      <c r="K111" s="48">
        <f t="shared" si="26"/>
        <v>1620</v>
      </c>
      <c r="L111" s="106"/>
    </row>
    <row r="112" spans="1:12" customFormat="1" x14ac:dyDescent="0.3">
      <c r="A112" s="187">
        <f t="shared" si="28"/>
        <v>6.1599999999999993</v>
      </c>
      <c r="B112" s="157" t="s">
        <v>155</v>
      </c>
      <c r="C112" s="43" t="s">
        <v>32</v>
      </c>
      <c r="D112" s="90" t="s">
        <v>28</v>
      </c>
      <c r="E112" s="156">
        <v>1</v>
      </c>
      <c r="F112" s="93">
        <v>45</v>
      </c>
      <c r="G112" s="150">
        <f>F112*$G33</f>
        <v>7177.5</v>
      </c>
      <c r="H112" s="147">
        <v>1</v>
      </c>
      <c r="I112" s="38">
        <f t="shared" si="25"/>
        <v>45</v>
      </c>
      <c r="J112" s="160">
        <v>36</v>
      </c>
      <c r="K112" s="48">
        <f t="shared" si="26"/>
        <v>1620</v>
      </c>
      <c r="L112" s="106"/>
    </row>
    <row r="113" spans="1:12" customFormat="1" x14ac:dyDescent="0.3">
      <c r="A113" s="187">
        <f t="shared" si="28"/>
        <v>6.169999999999999</v>
      </c>
      <c r="B113" s="157" t="s">
        <v>156</v>
      </c>
      <c r="C113" s="43" t="s">
        <v>32</v>
      </c>
      <c r="D113" s="90" t="s">
        <v>28</v>
      </c>
      <c r="E113" s="156">
        <v>1</v>
      </c>
      <c r="F113" s="93">
        <v>45</v>
      </c>
      <c r="G113" s="150">
        <f>F113*$G33</f>
        <v>7177.5</v>
      </c>
      <c r="H113" s="147">
        <v>1</v>
      </c>
      <c r="I113" s="38">
        <f t="shared" si="25"/>
        <v>45</v>
      </c>
      <c r="J113" s="160">
        <v>36</v>
      </c>
      <c r="K113" s="48">
        <f t="shared" si="26"/>
        <v>1620</v>
      </c>
      <c r="L113" s="106"/>
    </row>
    <row r="114" spans="1:12" customFormat="1" x14ac:dyDescent="0.3">
      <c r="A114" s="105"/>
      <c r="B114" s="157"/>
      <c r="C114" s="43"/>
      <c r="E114" s="156"/>
      <c r="F114" s="203"/>
      <c r="G114" s="202"/>
      <c r="H114" s="147"/>
      <c r="I114" s="107"/>
      <c r="J114" s="160"/>
      <c r="K114" s="211"/>
      <c r="L114" s="106"/>
    </row>
    <row r="115" spans="1:12" s="55" customFormat="1" x14ac:dyDescent="0.3">
      <c r="A115" s="188" t="s">
        <v>165</v>
      </c>
      <c r="B115" s="60" t="s">
        <v>166</v>
      </c>
      <c r="C115" s="116"/>
      <c r="D115" s="116"/>
      <c r="E115" s="110"/>
      <c r="F115" s="204"/>
      <c r="G115" s="205"/>
      <c r="H115" s="144"/>
      <c r="I115" s="117"/>
      <c r="J115" s="161"/>
      <c r="K115" s="48">
        <f>SUM(K117:K118)</f>
        <v>187635</v>
      </c>
    </row>
    <row r="116" spans="1:12" s="55" customFormat="1" x14ac:dyDescent="0.3">
      <c r="A116" s="190"/>
      <c r="B116" s="191"/>
      <c r="C116" s="112"/>
      <c r="D116" s="112"/>
      <c r="E116" s="56"/>
      <c r="F116" s="57"/>
      <c r="G116" s="149"/>
      <c r="H116" s="143"/>
      <c r="I116" s="114"/>
      <c r="J116" s="164"/>
      <c r="K116" s="212"/>
    </row>
    <row r="117" spans="1:12" s="55" customFormat="1" x14ac:dyDescent="0.3">
      <c r="A117" s="190" t="s">
        <v>167</v>
      </c>
      <c r="B117" s="191" t="s">
        <v>168</v>
      </c>
      <c r="C117" s="52" t="s">
        <v>37</v>
      </c>
      <c r="D117" s="52" t="s">
        <v>19</v>
      </c>
      <c r="E117" s="53">
        <v>1</v>
      </c>
      <c r="F117" s="57">
        <v>145</v>
      </c>
      <c r="G117" s="148">
        <f>F117*H117</f>
        <v>145</v>
      </c>
      <c r="H117" s="143">
        <v>1</v>
      </c>
      <c r="I117" s="38">
        <f t="shared" ref="I117:I118" si="29">H117*F117</f>
        <v>145</v>
      </c>
      <c r="J117" s="164">
        <v>3</v>
      </c>
      <c r="K117" s="48">
        <f t="shared" ref="K117:K118" si="30">I117*J117</f>
        <v>435</v>
      </c>
    </row>
    <row r="118" spans="1:12" s="55" customFormat="1" x14ac:dyDescent="0.3">
      <c r="A118" s="190" t="s">
        <v>169</v>
      </c>
      <c r="B118" s="191" t="s">
        <v>170</v>
      </c>
      <c r="C118" s="50" t="s">
        <v>32</v>
      </c>
      <c r="D118" s="50" t="s">
        <v>28</v>
      </c>
      <c r="E118" s="53">
        <v>1</v>
      </c>
      <c r="F118" s="57">
        <v>5200</v>
      </c>
      <c r="G118" s="115">
        <f>F118*H118</f>
        <v>5200</v>
      </c>
      <c r="H118" s="79">
        <v>1</v>
      </c>
      <c r="I118" s="38">
        <f t="shared" si="29"/>
        <v>5200</v>
      </c>
      <c r="J118" s="164">
        <v>36</v>
      </c>
      <c r="K118" s="48">
        <f t="shared" si="30"/>
        <v>187200</v>
      </c>
    </row>
    <row r="119" spans="1:12" s="55" customFormat="1" x14ac:dyDescent="0.3">
      <c r="A119" s="190"/>
      <c r="B119" s="191"/>
      <c r="C119" s="118"/>
      <c r="D119" s="119"/>
      <c r="E119" s="92"/>
      <c r="F119" s="120"/>
      <c r="G119" s="113"/>
      <c r="H119" s="79"/>
      <c r="I119" s="38"/>
      <c r="J119" s="164"/>
      <c r="K119" s="212"/>
    </row>
    <row r="120" spans="1:12" s="55" customFormat="1" hidden="1" x14ac:dyDescent="0.3">
      <c r="A120" s="189" t="s">
        <v>158</v>
      </c>
      <c r="B120" s="42" t="s">
        <v>171</v>
      </c>
      <c r="C120" s="118"/>
      <c r="D120" s="119"/>
      <c r="E120" s="92"/>
      <c r="F120" s="120"/>
      <c r="G120" s="113"/>
      <c r="H120" s="79"/>
      <c r="I120" s="114"/>
      <c r="J120" s="164"/>
      <c r="K120" s="212"/>
    </row>
    <row r="121" spans="1:12" s="55" customFormat="1" hidden="1" x14ac:dyDescent="0.3">
      <c r="A121" s="190"/>
      <c r="B121" s="191"/>
      <c r="C121" s="118"/>
      <c r="D121" s="119"/>
      <c r="E121" s="92"/>
      <c r="F121" s="120"/>
      <c r="G121" s="113"/>
      <c r="H121" s="79"/>
      <c r="I121" s="114"/>
      <c r="J121" s="164"/>
      <c r="K121" s="212"/>
    </row>
    <row r="122" spans="1:12" s="55" customFormat="1" hidden="1" x14ac:dyDescent="0.3">
      <c r="A122" s="190" t="s">
        <v>159</v>
      </c>
      <c r="B122" s="191" t="s">
        <v>172</v>
      </c>
      <c r="C122" s="52" t="s">
        <v>37</v>
      </c>
      <c r="D122" s="51"/>
      <c r="E122" s="92">
        <v>1</v>
      </c>
      <c r="F122" s="120">
        <v>400</v>
      </c>
      <c r="G122" s="113">
        <f>F122*H122</f>
        <v>400</v>
      </c>
      <c r="H122" s="79">
        <v>1</v>
      </c>
      <c r="I122" s="114"/>
      <c r="J122" s="164"/>
      <c r="K122" s="212"/>
    </row>
    <row r="123" spans="1:12" s="55" customFormat="1" hidden="1" x14ac:dyDescent="0.3">
      <c r="A123" s="190" t="s">
        <v>160</v>
      </c>
      <c r="B123" s="191" t="s">
        <v>173</v>
      </c>
      <c r="C123" s="50" t="s">
        <v>157</v>
      </c>
      <c r="D123" s="43"/>
      <c r="E123" s="92">
        <v>1</v>
      </c>
      <c r="F123" s="120">
        <v>5000</v>
      </c>
      <c r="G123" s="113">
        <f>F123*H123</f>
        <v>5000</v>
      </c>
      <c r="H123" s="79">
        <v>1</v>
      </c>
      <c r="I123" s="114"/>
      <c r="J123" s="164"/>
      <c r="K123" s="212"/>
    </row>
    <row r="124" spans="1:12" s="55" customFormat="1" hidden="1" x14ac:dyDescent="0.3">
      <c r="A124" s="190"/>
      <c r="B124" s="191"/>
      <c r="C124" s="118"/>
      <c r="D124" s="119"/>
      <c r="E124" s="92"/>
      <c r="F124" s="120"/>
      <c r="G124" s="113"/>
      <c r="H124" s="79"/>
      <c r="I124" s="114"/>
      <c r="J124" s="164"/>
      <c r="K124" s="212"/>
    </row>
    <row r="125" spans="1:12" s="55" customFormat="1" hidden="1" x14ac:dyDescent="0.3">
      <c r="A125" s="189" t="s">
        <v>161</v>
      </c>
      <c r="B125" s="42" t="s">
        <v>174</v>
      </c>
      <c r="C125" s="118"/>
      <c r="D125" s="119"/>
      <c r="E125" s="92"/>
      <c r="F125" s="120"/>
      <c r="G125" s="113"/>
      <c r="H125" s="79"/>
      <c r="I125" s="114"/>
      <c r="J125" s="164"/>
      <c r="K125" s="212"/>
    </row>
    <row r="126" spans="1:12" s="55" customFormat="1" hidden="1" x14ac:dyDescent="0.3">
      <c r="A126" s="190"/>
      <c r="B126" s="191"/>
      <c r="C126" s="118"/>
      <c r="D126" s="119"/>
      <c r="E126" s="92"/>
      <c r="F126" s="120"/>
      <c r="G126" s="113"/>
      <c r="H126" s="79"/>
      <c r="I126" s="114"/>
      <c r="J126" s="164"/>
      <c r="K126" s="212"/>
    </row>
    <row r="127" spans="1:12" s="55" customFormat="1" hidden="1" x14ac:dyDescent="0.3">
      <c r="A127" s="190" t="s">
        <v>162</v>
      </c>
      <c r="B127" s="191" t="s">
        <v>175</v>
      </c>
      <c r="C127" s="52" t="s">
        <v>37</v>
      </c>
      <c r="D127" s="51"/>
      <c r="E127" s="92">
        <v>1</v>
      </c>
      <c r="F127" s="120">
        <v>100</v>
      </c>
      <c r="G127" s="113">
        <f>F127*H127</f>
        <v>100</v>
      </c>
      <c r="H127" s="79">
        <v>1</v>
      </c>
      <c r="I127" s="114"/>
      <c r="J127" s="164"/>
      <c r="K127" s="212"/>
    </row>
    <row r="128" spans="1:12" s="55" customFormat="1" hidden="1" x14ac:dyDescent="0.3">
      <c r="A128" s="190" t="s">
        <v>163</v>
      </c>
      <c r="B128" s="191" t="s">
        <v>176</v>
      </c>
      <c r="C128" s="50" t="s">
        <v>157</v>
      </c>
      <c r="D128" s="43"/>
      <c r="E128" s="92">
        <v>1</v>
      </c>
      <c r="F128" s="120">
        <v>700</v>
      </c>
      <c r="G128" s="113">
        <f>F128*H128</f>
        <v>700</v>
      </c>
      <c r="H128" s="79">
        <v>1</v>
      </c>
      <c r="I128" s="114"/>
      <c r="J128" s="164"/>
      <c r="K128" s="212"/>
    </row>
    <row r="129" spans="1:12" s="55" customFormat="1" hidden="1" x14ac:dyDescent="0.3">
      <c r="A129" s="190"/>
      <c r="B129" s="42"/>
      <c r="C129" s="118"/>
      <c r="D129" s="119"/>
      <c r="E129" s="92"/>
      <c r="F129" s="120"/>
      <c r="G129" s="113"/>
      <c r="H129" s="79"/>
      <c r="I129" s="114"/>
      <c r="J129" s="164"/>
      <c r="K129" s="212"/>
    </row>
    <row r="130" spans="1:12" s="55" customFormat="1" hidden="1" x14ac:dyDescent="0.3">
      <c r="A130" s="189" t="s">
        <v>164</v>
      </c>
      <c r="B130" s="42" t="s">
        <v>177</v>
      </c>
      <c r="C130" s="50" t="s">
        <v>157</v>
      </c>
      <c r="D130" s="43"/>
      <c r="E130" s="92">
        <v>1</v>
      </c>
      <c r="F130" s="120">
        <v>700</v>
      </c>
      <c r="G130" s="113">
        <f>F130*H130</f>
        <v>700</v>
      </c>
      <c r="H130" s="79">
        <v>1</v>
      </c>
      <c r="I130" s="114"/>
      <c r="J130" s="164"/>
      <c r="K130" s="212"/>
    </row>
    <row r="131" spans="1:12" s="55" customFormat="1" hidden="1" x14ac:dyDescent="0.3">
      <c r="A131" s="190"/>
      <c r="B131" s="42"/>
      <c r="C131" s="118"/>
      <c r="D131" s="119"/>
      <c r="E131" s="92"/>
      <c r="F131" s="120"/>
      <c r="G131" s="113"/>
      <c r="H131" s="79"/>
      <c r="I131" s="114"/>
      <c r="J131" s="164"/>
      <c r="K131" s="212"/>
    </row>
    <row r="132" spans="1:12" s="55" customFormat="1" hidden="1" x14ac:dyDescent="0.3">
      <c r="A132" s="189" t="s">
        <v>165</v>
      </c>
      <c r="B132" s="42" t="s">
        <v>178</v>
      </c>
      <c r="C132" s="52" t="s">
        <v>37</v>
      </c>
      <c r="D132" s="51"/>
      <c r="E132" s="92">
        <v>1</v>
      </c>
      <c r="F132" s="120">
        <v>1500</v>
      </c>
      <c r="G132" s="113">
        <f>F132*H132</f>
        <v>1500</v>
      </c>
      <c r="H132" s="79">
        <v>1</v>
      </c>
      <c r="I132" s="114"/>
      <c r="J132" s="164"/>
      <c r="K132" s="212"/>
    </row>
    <row r="133" spans="1:12" s="55" customFormat="1" hidden="1" x14ac:dyDescent="0.3">
      <c r="A133" s="190"/>
      <c r="B133" s="191"/>
      <c r="C133" s="118"/>
      <c r="D133" s="119"/>
      <c r="E133" s="92"/>
      <c r="F133" s="120"/>
      <c r="G133" s="113"/>
      <c r="H133" s="79"/>
      <c r="I133" s="114"/>
      <c r="J133" s="164"/>
      <c r="K133" s="212"/>
    </row>
    <row r="134" spans="1:12" x14ac:dyDescent="0.3">
      <c r="A134" s="190"/>
      <c r="B134" s="121"/>
      <c r="C134" s="118"/>
      <c r="D134" s="119"/>
      <c r="E134" s="122"/>
      <c r="F134" s="123"/>
      <c r="G134" s="124"/>
      <c r="H134" s="125"/>
      <c r="I134" s="103"/>
      <c r="J134" s="165"/>
      <c r="K134" s="210"/>
    </row>
    <row r="135" spans="1:12" hidden="1" x14ac:dyDescent="0.3">
      <c r="A135" s="229" t="s">
        <v>179</v>
      </c>
      <c r="B135" s="229"/>
      <c r="C135" s="229"/>
      <c r="D135" s="126"/>
      <c r="E135" s="230"/>
      <c r="F135" s="230"/>
      <c r="G135" s="230"/>
      <c r="H135" s="127"/>
      <c r="I135" s="128">
        <f>SUM(I17:I120)</f>
        <v>37622.709500000004</v>
      </c>
      <c r="J135" s="166"/>
      <c r="K135" s="213" t="e">
        <f>K115+#REF!+#REF!+#REF!+#REF!+#REF!+#REF!+#REF!+#REF!+#REF!+#REF!+#REF!+#REF!+#REF!+#REF!+#REF!+#REF!+#REF!+K69+K54+K40+K17+K9</f>
        <v>#REF!</v>
      </c>
    </row>
    <row r="136" spans="1:12" ht="16.2" hidden="1" thickBot="1" x14ac:dyDescent="0.35">
      <c r="A136" s="229"/>
      <c r="B136" s="229"/>
      <c r="C136" s="229"/>
      <c r="D136" s="126"/>
      <c r="E136" s="231"/>
      <c r="F136" s="231"/>
      <c r="G136" s="231"/>
      <c r="H136" s="129"/>
      <c r="I136" s="130"/>
      <c r="J136" s="167"/>
      <c r="K136" s="214"/>
    </row>
    <row r="137" spans="1:12" hidden="1" x14ac:dyDescent="0.3">
      <c r="D137" s="132"/>
      <c r="G137" s="151"/>
      <c r="H137" s="127"/>
      <c r="I137" s="134"/>
      <c r="J137" s="166"/>
      <c r="K137" s="215"/>
    </row>
    <row r="138" spans="1:12" hidden="1" x14ac:dyDescent="0.3">
      <c r="D138" s="132"/>
      <c r="G138" s="151"/>
      <c r="H138" s="127"/>
      <c r="I138" s="134"/>
      <c r="J138" s="166"/>
      <c r="K138" s="215"/>
    </row>
    <row r="139" spans="1:12" x14ac:dyDescent="0.3">
      <c r="A139" s="192"/>
      <c r="B139" s="181"/>
      <c r="C139" s="180"/>
      <c r="D139" s="181"/>
      <c r="E139" s="179"/>
      <c r="F139" s="180"/>
      <c r="G139" s="182"/>
      <c r="H139" s="179"/>
      <c r="I139" s="201"/>
      <c r="J139" s="183"/>
      <c r="K139" s="48">
        <f>SUM(K141:K145)</f>
        <v>102431.7</v>
      </c>
    </row>
    <row r="140" spans="1:12" x14ac:dyDescent="0.3">
      <c r="A140" s="188">
        <v>21</v>
      </c>
      <c r="B140" s="195"/>
      <c r="C140" s="135"/>
      <c r="D140" s="135"/>
      <c r="E140" s="136"/>
      <c r="F140" s="155"/>
      <c r="G140" s="218"/>
      <c r="H140" s="136"/>
      <c r="I140" s="117"/>
      <c r="J140" s="168"/>
      <c r="K140" s="216"/>
    </row>
    <row r="141" spans="1:12" customFormat="1" x14ac:dyDescent="0.3">
      <c r="A141" s="193">
        <v>21.1</v>
      </c>
      <c r="B141" s="196" t="s">
        <v>180</v>
      </c>
      <c r="C141" s="43" t="s">
        <v>32</v>
      </c>
      <c r="D141" s="43" t="s">
        <v>28</v>
      </c>
      <c r="E141" s="153">
        <v>1</v>
      </c>
      <c r="F141" s="57">
        <v>1371.6874999999998</v>
      </c>
      <c r="G141" s="148">
        <f t="shared" ref="G141:G145" si="31">F141*H141</f>
        <v>1371.6874999999998</v>
      </c>
      <c r="H141" s="79">
        <v>1</v>
      </c>
      <c r="I141" s="38">
        <f t="shared" ref="I141:I145" si="32">H141*F141</f>
        <v>1371.6874999999998</v>
      </c>
      <c r="J141" s="169">
        <v>36</v>
      </c>
      <c r="K141" s="48">
        <f>I141*J141</f>
        <v>49380.749999999993</v>
      </c>
      <c r="L141" s="106"/>
    </row>
    <row r="142" spans="1:12" customFormat="1" x14ac:dyDescent="0.3">
      <c r="A142" s="193">
        <f>SUM(A141+0.1)</f>
        <v>21.200000000000003</v>
      </c>
      <c r="B142" s="196" t="s">
        <v>181</v>
      </c>
      <c r="C142" s="43" t="s">
        <v>32</v>
      </c>
      <c r="D142" s="43" t="s">
        <v>28</v>
      </c>
      <c r="E142" s="153">
        <v>1</v>
      </c>
      <c r="F142" s="57">
        <v>446.86250000000001</v>
      </c>
      <c r="G142" s="148">
        <f t="shared" si="31"/>
        <v>446.86250000000001</v>
      </c>
      <c r="H142" s="79">
        <v>1</v>
      </c>
      <c r="I142" s="38">
        <f t="shared" si="32"/>
        <v>446.86250000000001</v>
      </c>
      <c r="J142" s="169">
        <v>36</v>
      </c>
      <c r="K142" s="48">
        <f t="shared" ref="K142:K145" si="33">I142*J142</f>
        <v>16087.050000000001</v>
      </c>
      <c r="L142" s="106"/>
    </row>
    <row r="143" spans="1:12" customFormat="1" x14ac:dyDescent="0.3">
      <c r="A143" s="193">
        <f t="shared" ref="A143:A145" si="34">SUM(A142+0.1)</f>
        <v>21.300000000000004</v>
      </c>
      <c r="B143" s="196" t="s">
        <v>182</v>
      </c>
      <c r="C143" s="43" t="s">
        <v>32</v>
      </c>
      <c r="D143" s="43" t="s">
        <v>28</v>
      </c>
      <c r="E143" s="153">
        <v>1</v>
      </c>
      <c r="F143" s="57">
        <v>316.21250000000003</v>
      </c>
      <c r="G143" s="148">
        <f t="shared" si="31"/>
        <v>316.21250000000003</v>
      </c>
      <c r="H143" s="79">
        <v>1</v>
      </c>
      <c r="I143" s="38">
        <f t="shared" si="32"/>
        <v>316.21250000000003</v>
      </c>
      <c r="J143" s="169">
        <v>36</v>
      </c>
      <c r="K143" s="48">
        <f t="shared" si="33"/>
        <v>11383.650000000001</v>
      </c>
      <c r="L143" s="106"/>
    </row>
    <row r="144" spans="1:12" customFormat="1" x14ac:dyDescent="0.3">
      <c r="A144" s="193">
        <f t="shared" si="34"/>
        <v>21.400000000000006</v>
      </c>
      <c r="B144" s="196" t="s">
        <v>183</v>
      </c>
      <c r="C144" s="43" t="s">
        <v>32</v>
      </c>
      <c r="D144" s="43" t="s">
        <v>28</v>
      </c>
      <c r="E144" s="153">
        <v>1</v>
      </c>
      <c r="F144" s="57">
        <v>573.0625</v>
      </c>
      <c r="G144" s="148">
        <f t="shared" si="31"/>
        <v>573.0625</v>
      </c>
      <c r="H144" s="79">
        <v>1</v>
      </c>
      <c r="I144" s="38">
        <f t="shared" si="32"/>
        <v>573.0625</v>
      </c>
      <c r="J144" s="169">
        <v>36</v>
      </c>
      <c r="K144" s="48">
        <f t="shared" si="33"/>
        <v>20630.25</v>
      </c>
      <c r="L144" s="106"/>
    </row>
    <row r="145" spans="1:12" customFormat="1" ht="16.2" thickBot="1" x14ac:dyDescent="0.35">
      <c r="A145" s="194">
        <f t="shared" si="34"/>
        <v>21.500000000000007</v>
      </c>
      <c r="B145" s="197" t="s">
        <v>184</v>
      </c>
      <c r="C145" s="137" t="s">
        <v>32</v>
      </c>
      <c r="D145" s="137" t="s">
        <v>28</v>
      </c>
      <c r="E145" s="154">
        <v>1</v>
      </c>
      <c r="F145" s="138">
        <v>137.5</v>
      </c>
      <c r="G145" s="200">
        <f t="shared" si="31"/>
        <v>137.5</v>
      </c>
      <c r="H145" s="139">
        <v>1</v>
      </c>
      <c r="I145" s="140">
        <f t="shared" si="32"/>
        <v>137.5</v>
      </c>
      <c r="J145" s="170">
        <v>36</v>
      </c>
      <c r="K145" s="217">
        <f t="shared" si="33"/>
        <v>4950</v>
      </c>
      <c r="L145" s="106"/>
    </row>
    <row r="146" spans="1:12" x14ac:dyDescent="0.3">
      <c r="G146" s="219"/>
      <c r="I146" s="206"/>
      <c r="K146" s="206"/>
    </row>
    <row r="147" spans="1:12" x14ac:dyDescent="0.3">
      <c r="G147" s="219"/>
      <c r="I147" s="207"/>
      <c r="K147" s="207"/>
    </row>
    <row r="148" spans="1:12" ht="16.2" thickBot="1" x14ac:dyDescent="0.35">
      <c r="G148" s="151"/>
      <c r="I148" s="141"/>
      <c r="K148" s="220">
        <f>K139+K115+K95+K69+K54+K40+K17+K9</f>
        <v>1769899.9920000001</v>
      </c>
    </row>
    <row r="149" spans="1:12" ht="16.2" thickTop="1" x14ac:dyDescent="0.3">
      <c r="I149" s="141"/>
      <c r="K149" s="207"/>
    </row>
    <row r="150" spans="1:12" x14ac:dyDescent="0.3">
      <c r="K150" s="206"/>
    </row>
    <row r="151" spans="1:12" x14ac:dyDescent="0.3">
      <c r="K151" s="206"/>
    </row>
    <row r="152" spans="1:12" x14ac:dyDescent="0.3">
      <c r="K152" s="206"/>
    </row>
    <row r="153" spans="1:12" x14ac:dyDescent="0.3">
      <c r="K153" s="206"/>
    </row>
    <row r="154" spans="1:12" x14ac:dyDescent="0.3">
      <c r="K154" s="206"/>
    </row>
    <row r="155" spans="1:12" x14ac:dyDescent="0.3">
      <c r="K155" s="206"/>
    </row>
    <row r="156" spans="1:12" x14ac:dyDescent="0.3">
      <c r="K156" s="206"/>
    </row>
    <row r="157" spans="1:12" x14ac:dyDescent="0.3">
      <c r="K157" s="206"/>
    </row>
    <row r="158" spans="1:12" x14ac:dyDescent="0.3">
      <c r="K158" s="206"/>
    </row>
    <row r="159" spans="1:12" x14ac:dyDescent="0.3">
      <c r="K159" s="206"/>
    </row>
    <row r="160" spans="1:12" x14ac:dyDescent="0.3">
      <c r="K160" s="206"/>
    </row>
    <row r="161" spans="11:11" x14ac:dyDescent="0.3">
      <c r="K161" s="206"/>
    </row>
    <row r="162" spans="11:11" x14ac:dyDescent="0.3">
      <c r="K162" s="206"/>
    </row>
    <row r="163" spans="11:11" x14ac:dyDescent="0.3">
      <c r="K163" s="206"/>
    </row>
    <row r="164" spans="11:11" x14ac:dyDescent="0.3">
      <c r="K164" s="206"/>
    </row>
    <row r="165" spans="11:11" x14ac:dyDescent="0.3">
      <c r="K165" s="206"/>
    </row>
    <row r="166" spans="11:11" x14ac:dyDescent="0.3">
      <c r="K166" s="206"/>
    </row>
    <row r="167" spans="11:11" x14ac:dyDescent="0.3">
      <c r="K167" s="206"/>
    </row>
    <row r="168" spans="11:11" x14ac:dyDescent="0.3">
      <c r="K168" s="206"/>
    </row>
    <row r="169" spans="11:11" x14ac:dyDescent="0.3">
      <c r="K169" s="206"/>
    </row>
    <row r="170" spans="11:11" x14ac:dyDescent="0.3">
      <c r="K170" s="206"/>
    </row>
    <row r="171" spans="11:11" x14ac:dyDescent="0.3">
      <c r="K171" s="206"/>
    </row>
    <row r="172" spans="11:11" x14ac:dyDescent="0.3">
      <c r="K172" s="206"/>
    </row>
    <row r="173" spans="11:11" x14ac:dyDescent="0.3">
      <c r="K173" s="206"/>
    </row>
    <row r="174" spans="11:11" x14ac:dyDescent="0.3">
      <c r="K174" s="206"/>
    </row>
    <row r="175" spans="11:11" x14ac:dyDescent="0.3">
      <c r="K175" s="206"/>
    </row>
    <row r="176" spans="11:11" x14ac:dyDescent="0.3">
      <c r="K176" s="206"/>
    </row>
    <row r="177" spans="11:11" x14ac:dyDescent="0.3">
      <c r="K177" s="206"/>
    </row>
    <row r="178" spans="11:11" x14ac:dyDescent="0.3">
      <c r="K178" s="206"/>
    </row>
    <row r="179" spans="11:11" x14ac:dyDescent="0.3">
      <c r="K179" s="206"/>
    </row>
    <row r="180" spans="11:11" x14ac:dyDescent="0.3">
      <c r="K180" s="206"/>
    </row>
    <row r="181" spans="11:11" x14ac:dyDescent="0.3">
      <c r="K181" s="206"/>
    </row>
  </sheetData>
  <sheetProtection algorithmName="SHA-512" hashValue="uXnEzF0HcpX/okd5qW/TlQ5hTBEhP9E/48iRqRxISZvrA9cegNtpmYfkriaCAAybuHe4fFKoxnwlAVztkG69vw==" saltValue="LuNZH0XluSY31SDIt6GyAA==" spinCount="100000" sheet="1" objects="1" scenarios="1"/>
  <mergeCells count="4">
    <mergeCell ref="H3:K4"/>
    <mergeCell ref="H6:I6"/>
    <mergeCell ref="A135:C136"/>
    <mergeCell ref="E135:G136"/>
  </mergeCells>
  <conditionalFormatting sqref="B93:B94 B96">
    <cfRule type="containsText" dxfId="3" priority="4" operator="containsText" text="Annual service ">
      <formula>NOT(ISERROR(SEARCH("Annual service ",B93)))</formula>
    </cfRule>
  </conditionalFormatting>
  <conditionalFormatting sqref="B93:B94 B96 B141:B145">
    <cfRule type="containsText" dxfId="2" priority="3" operator="containsText" text="MONTHLY">
      <formula>NOT(ISERROR(SEARCH("MONTHLY",B93)))</formula>
    </cfRule>
  </conditionalFormatting>
  <conditionalFormatting sqref="B97:B114">
    <cfRule type="containsText" dxfId="1" priority="2" operator="containsText" text="Annual service ">
      <formula>NOT(ISERROR(SEARCH("Annual service ",B97)))</formula>
    </cfRule>
  </conditionalFormatting>
  <conditionalFormatting sqref="B97:B114">
    <cfRule type="containsText" dxfId="0" priority="1" operator="containsText" text="MONTHLY">
      <formula>NOT(ISERROR(SEARCH("MONTHLY",B97)))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Ncumisa Makangela</dc:creator>
  <cp:lastModifiedBy>Ncumisa Makangela</cp:lastModifiedBy>
  <dcterms:created xsi:type="dcterms:W3CDTF">2023-06-12T08:48:29Z</dcterms:created>
  <dcterms:modified xsi:type="dcterms:W3CDTF">2023-06-21T08:11:36Z</dcterms:modified>
</cp:coreProperties>
</file>